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 Policy and Planning\2 งบประมาณ\ข้อบัญญัติงบประมาณ\ข้อบัญญัติงบประมาณ ปีงบ 2568\"/>
    </mc:Choice>
  </mc:AlternateContent>
  <bookViews>
    <workbookView showHorizontalScroll="0" showVerticalScroll="0" showSheetTabs="0" xWindow="0" yWindow="0" windowWidth="20400" windowHeight="7740"/>
  </bookViews>
  <sheets>
    <sheet name="งบรายจ่าย ปี67" sheetId="4" r:id="rId1"/>
    <sheet name="งบรายจ่าย ปี66" sheetId="6" r:id="rId2"/>
    <sheet name="งบรายจ่าย ปี65" sheetId="5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1" i="4" l="1"/>
  <c r="J85" i="4"/>
  <c r="K9" i="4"/>
  <c r="F85" i="4" l="1"/>
  <c r="G84" i="4"/>
  <c r="G83" i="4"/>
  <c r="G81" i="4"/>
  <c r="G80" i="4"/>
  <c r="D25" i="4" l="1"/>
  <c r="F25" i="4" l="1"/>
  <c r="D143" i="6"/>
  <c r="E143" i="6" s="1"/>
  <c r="K21" i="6" s="1"/>
  <c r="E141" i="6"/>
  <c r="J143" i="6" s="1"/>
  <c r="J135" i="6"/>
  <c r="E127" i="6"/>
  <c r="D127" i="6"/>
  <c r="F126" i="6"/>
  <c r="J127" i="6" s="1"/>
  <c r="F125" i="6"/>
  <c r="F127" i="6" s="1"/>
  <c r="E119" i="6"/>
  <c r="F119" i="6" s="1"/>
  <c r="D119" i="6"/>
  <c r="F118" i="6"/>
  <c r="F116" i="6"/>
  <c r="K15" i="6" s="1"/>
  <c r="F115" i="6"/>
  <c r="F113" i="6"/>
  <c r="I113" i="6" s="1"/>
  <c r="F112" i="6"/>
  <c r="F111" i="6"/>
  <c r="F109" i="6"/>
  <c r="J119" i="6" s="1"/>
  <c r="F102" i="6"/>
  <c r="G102" i="6" s="1"/>
  <c r="E102" i="6"/>
  <c r="D102" i="6"/>
  <c r="G101" i="6"/>
  <c r="G99" i="6"/>
  <c r="J102" i="6" s="1"/>
  <c r="G98" i="6"/>
  <c r="D93" i="6"/>
  <c r="E93" i="6" s="1"/>
  <c r="E92" i="6"/>
  <c r="E90" i="6"/>
  <c r="J93" i="6" s="1"/>
  <c r="F85" i="6"/>
  <c r="E85" i="6"/>
  <c r="D85" i="6"/>
  <c r="F84" i="6"/>
  <c r="F83" i="6"/>
  <c r="F81" i="6"/>
  <c r="I81" i="6" s="1"/>
  <c r="F80" i="6"/>
  <c r="J85" i="6" s="1"/>
  <c r="E75" i="6"/>
  <c r="D75" i="6"/>
  <c r="F75" i="6" s="1"/>
  <c r="F74" i="6"/>
  <c r="F72" i="6"/>
  <c r="F70" i="6"/>
  <c r="F69" i="6"/>
  <c r="I70" i="6" s="1"/>
  <c r="F68" i="6"/>
  <c r="F66" i="6"/>
  <c r="E61" i="6"/>
  <c r="D61" i="6"/>
  <c r="E58" i="6"/>
  <c r="E57" i="6"/>
  <c r="J61" i="6" s="1"/>
  <c r="E49" i="6"/>
  <c r="J49" i="6" s="1"/>
  <c r="D49" i="6"/>
  <c r="E48" i="6"/>
  <c r="K18" i="6" s="1"/>
  <c r="K23" i="6" s="1"/>
  <c r="I46" i="6"/>
  <c r="E46" i="6"/>
  <c r="E45" i="6"/>
  <c r="I43" i="6"/>
  <c r="E43" i="6"/>
  <c r="E42" i="6"/>
  <c r="E41" i="6"/>
  <c r="E39" i="6"/>
  <c r="E33" i="6"/>
  <c r="D33" i="6"/>
  <c r="E32" i="6"/>
  <c r="E31" i="6"/>
  <c r="J33" i="6" s="1"/>
  <c r="F25" i="6"/>
  <c r="E25" i="6"/>
  <c r="D25" i="6"/>
  <c r="G25" i="6" s="1"/>
  <c r="G24" i="6"/>
  <c r="G22" i="6"/>
  <c r="G19" i="6"/>
  <c r="G17" i="6"/>
  <c r="G16" i="6"/>
  <c r="J25" i="6" s="1"/>
  <c r="G15" i="6"/>
  <c r="G14" i="6"/>
  <c r="I17" i="6" s="1"/>
  <c r="K12" i="6"/>
  <c r="G12" i="6"/>
  <c r="G11" i="6"/>
  <c r="I12" i="6" s="1"/>
  <c r="K9" i="6"/>
  <c r="I7" i="6" l="1"/>
  <c r="J75" i="6"/>
  <c r="J7" i="6" s="1"/>
  <c r="J9" i="6" s="1"/>
  <c r="F125" i="4"/>
  <c r="F126" i="4"/>
  <c r="D143" i="5" l="1"/>
  <c r="E143" i="5" s="1"/>
  <c r="K21" i="5" s="1"/>
  <c r="E141" i="5"/>
  <c r="J143" i="5" s="1"/>
  <c r="J135" i="5"/>
  <c r="E127" i="5"/>
  <c r="D127" i="5"/>
  <c r="F126" i="5"/>
  <c r="F125" i="5"/>
  <c r="J127" i="5" s="1"/>
  <c r="E119" i="5"/>
  <c r="D119" i="5"/>
  <c r="F118" i="5"/>
  <c r="F116" i="5"/>
  <c r="F115" i="5"/>
  <c r="F113" i="5"/>
  <c r="F112" i="5"/>
  <c r="F111" i="5"/>
  <c r="F109" i="5"/>
  <c r="F102" i="5"/>
  <c r="E102" i="5"/>
  <c r="D102" i="5"/>
  <c r="G102" i="5" s="1"/>
  <c r="G101" i="5"/>
  <c r="G99" i="5"/>
  <c r="G98" i="5"/>
  <c r="J102" i="5" s="1"/>
  <c r="D93" i="5"/>
  <c r="E93" i="5" s="1"/>
  <c r="E92" i="5"/>
  <c r="E90" i="5"/>
  <c r="J93" i="5" s="1"/>
  <c r="E85" i="5"/>
  <c r="D85" i="5"/>
  <c r="F85" i="5" s="1"/>
  <c r="F84" i="5"/>
  <c r="F83" i="5"/>
  <c r="F81" i="5"/>
  <c r="F80" i="5"/>
  <c r="J85" i="5" s="1"/>
  <c r="E75" i="5"/>
  <c r="D75" i="5"/>
  <c r="F74" i="5"/>
  <c r="F72" i="5"/>
  <c r="F70" i="5"/>
  <c r="F69" i="5"/>
  <c r="F68" i="5"/>
  <c r="I70" i="5" s="1"/>
  <c r="F66" i="5"/>
  <c r="D61" i="5"/>
  <c r="E61" i="5" s="1"/>
  <c r="E58" i="5"/>
  <c r="E57" i="5"/>
  <c r="J61" i="5" s="1"/>
  <c r="D49" i="5"/>
  <c r="E49" i="5" s="1"/>
  <c r="J49" i="5" s="1"/>
  <c r="E48" i="5"/>
  <c r="I46" i="5"/>
  <c r="E46" i="5"/>
  <c r="E45" i="5"/>
  <c r="I43" i="5"/>
  <c r="E43" i="5"/>
  <c r="E42" i="5"/>
  <c r="E41" i="5"/>
  <c r="E39" i="5"/>
  <c r="D33" i="5"/>
  <c r="E33" i="5" s="1"/>
  <c r="E32" i="5"/>
  <c r="E31" i="5"/>
  <c r="F25" i="5"/>
  <c r="E25" i="5"/>
  <c r="G25" i="5" s="1"/>
  <c r="D25" i="5"/>
  <c r="G24" i="5"/>
  <c r="G22" i="5"/>
  <c r="G19" i="5"/>
  <c r="G17" i="5"/>
  <c r="G16" i="5"/>
  <c r="K15" i="5"/>
  <c r="G15" i="5"/>
  <c r="K12" i="5" s="1"/>
  <c r="G14" i="5"/>
  <c r="G12" i="5"/>
  <c r="K9" i="5" s="1"/>
  <c r="G11" i="5"/>
  <c r="I12" i="5" l="1"/>
  <c r="I81" i="5"/>
  <c r="K18" i="5"/>
  <c r="J25" i="5"/>
  <c r="J7" i="5" s="1"/>
  <c r="J9" i="5" s="1"/>
  <c r="I17" i="5"/>
  <c r="J33" i="5"/>
  <c r="J75" i="5"/>
  <c r="F75" i="5"/>
  <c r="J119" i="5"/>
  <c r="F119" i="5"/>
  <c r="K23" i="5"/>
  <c r="I113" i="5"/>
  <c r="F127" i="5"/>
  <c r="I7" i="5" l="1"/>
  <c r="E48" i="4"/>
  <c r="E46" i="4"/>
  <c r="E45" i="4"/>
  <c r="E43" i="4"/>
  <c r="E42" i="4"/>
  <c r="E41" i="4"/>
  <c r="E39" i="4"/>
  <c r="G19" i="4" l="1"/>
  <c r="E58" i="4" l="1"/>
  <c r="G101" i="4" l="1"/>
  <c r="F83" i="4" l="1"/>
  <c r="I46" i="4" l="1"/>
  <c r="I43" i="4"/>
  <c r="D49" i="4"/>
  <c r="E49" i="4" s="1"/>
  <c r="J49" i="4" s="1"/>
  <c r="G15" i="4" l="1"/>
  <c r="K12" i="4" s="1"/>
  <c r="E25" i="4"/>
  <c r="D85" i="4" l="1"/>
  <c r="E85" i="4"/>
  <c r="F84" i="4"/>
  <c r="E75" i="4"/>
  <c r="D75" i="4"/>
  <c r="F74" i="4"/>
  <c r="F72" i="4"/>
  <c r="F70" i="4"/>
  <c r="F69" i="4"/>
  <c r="F68" i="4"/>
  <c r="F66" i="4"/>
  <c r="I70" i="4" l="1"/>
  <c r="F75" i="4"/>
  <c r="J75" i="4"/>
  <c r="F118" i="4" l="1"/>
  <c r="E119" i="4"/>
  <c r="J135" i="4"/>
  <c r="D143" i="4"/>
  <c r="E143" i="4" s="1"/>
  <c r="K21" i="4" s="1"/>
  <c r="E141" i="4"/>
  <c r="F116" i="4"/>
  <c r="F115" i="4"/>
  <c r="K15" i="4" s="1"/>
  <c r="F113" i="4"/>
  <c r="F112" i="4"/>
  <c r="F111" i="4"/>
  <c r="F109" i="4"/>
  <c r="D119" i="4"/>
  <c r="E32" i="4"/>
  <c r="E31" i="4"/>
  <c r="D33" i="4"/>
  <c r="E33" i="4" s="1"/>
  <c r="E127" i="4"/>
  <c r="D127" i="4"/>
  <c r="G99" i="4"/>
  <c r="G98" i="4"/>
  <c r="D102" i="4"/>
  <c r="E102" i="4"/>
  <c r="F102" i="4"/>
  <c r="D93" i="4"/>
  <c r="E93" i="4" s="1"/>
  <c r="E92" i="4"/>
  <c r="E90" i="4"/>
  <c r="E57" i="4"/>
  <c r="J61" i="4" s="1"/>
  <c r="D61" i="4"/>
  <c r="E61" i="4" s="1"/>
  <c r="G24" i="4"/>
  <c r="K18" i="4" s="1"/>
  <c r="G22" i="4"/>
  <c r="G17" i="4"/>
  <c r="G16" i="4"/>
  <c r="G14" i="4"/>
  <c r="G12" i="4"/>
  <c r="G11" i="4"/>
  <c r="J25" i="4" l="1"/>
  <c r="I12" i="4"/>
  <c r="I113" i="4"/>
  <c r="I17" i="4"/>
  <c r="J119" i="4"/>
  <c r="G85" i="4"/>
  <c r="F119" i="4"/>
  <c r="J143" i="4"/>
  <c r="J33" i="4"/>
  <c r="J127" i="4"/>
  <c r="F127" i="4"/>
  <c r="G25" i="4"/>
  <c r="I7" i="4" s="1"/>
  <c r="J93" i="4"/>
  <c r="J102" i="4"/>
  <c r="G102" i="4"/>
  <c r="K23" i="4" l="1"/>
  <c r="J7" i="4"/>
  <c r="J9" i="4" s="1"/>
</calcChain>
</file>

<file path=xl/sharedStrings.xml><?xml version="1.0" encoding="utf-8"?>
<sst xmlns="http://schemas.openxmlformats.org/spreadsheetml/2006/main" count="709" uniqueCount="72">
  <si>
    <t>รวม</t>
  </si>
  <si>
    <t>งบกลาง</t>
  </si>
  <si>
    <t>งบบุคลากร</t>
  </si>
  <si>
    <t>เงินเดือน (ฝ่ายการเมือง)</t>
  </si>
  <si>
    <t>เงินเดือน (ฝ่ายประจำ)</t>
  </si>
  <si>
    <t>ค่าตอบแทน</t>
  </si>
  <si>
    <t>ค่าใช้สอย</t>
  </si>
  <si>
    <t>ค่าวัสดุ</t>
  </si>
  <si>
    <t>ค่าสาธารณูปโภค</t>
  </si>
  <si>
    <t>งบลงทุน</t>
  </si>
  <si>
    <t>ค่าครุภัณฑ์</t>
  </si>
  <si>
    <t>ค่าที่ดินและสิ่งก่อสร้าง</t>
  </si>
  <si>
    <t>งบรายจ่ายอื่น</t>
  </si>
  <si>
    <t>รายจ่ายอื่น</t>
  </si>
  <si>
    <t>งบเงินอุดหนุน</t>
  </si>
  <si>
    <t>เงินอุดหนุน</t>
  </si>
  <si>
    <t>องค์การบริหารส่วนตำบลหลุมรัง</t>
  </si>
  <si>
    <t>อำเภอบ่อพลอย  จังหวัดกาญจนบุรี</t>
  </si>
  <si>
    <t>งาน</t>
  </si>
  <si>
    <t>งบ</t>
  </si>
  <si>
    <t>รายจ่ายตามงานและงบรายจ่าย</t>
  </si>
  <si>
    <t xml:space="preserve">  งบกลาง</t>
  </si>
  <si>
    <t>งบดำเนินงาน</t>
  </si>
  <si>
    <t>-</t>
  </si>
  <si>
    <t xml:space="preserve">งานงบกลาง </t>
  </si>
  <si>
    <t>งานวางแผนสถิติและวิชาการ</t>
  </si>
  <si>
    <t xml:space="preserve">งานบริหารทั่วไป </t>
  </si>
  <si>
    <t>รวมแนวตั้ง</t>
  </si>
  <si>
    <t>งานไฟฟ้าถนน</t>
  </si>
  <si>
    <t>งานกำจัดขยะมูลฝอยและสิ่งปฏิกูล</t>
  </si>
  <si>
    <t xml:space="preserve">งานกีฬาและนันทนาการ 
</t>
  </si>
  <si>
    <t>งานศาสนาวัฒนธรรมท้องถิ่น</t>
  </si>
  <si>
    <t>งานวิชาการวางแผนและส่งเสริมการท่องเที่ยว</t>
  </si>
  <si>
    <t xml:space="preserve">งานส่งเสริมการเกษตร
</t>
  </si>
  <si>
    <t>งานอนุรักษ์แหล่งน้ำและป่าไม้</t>
  </si>
  <si>
    <t xml:space="preserve">งานระดับก่อนวัยเรียนและประถมศึกษา  </t>
  </si>
  <si>
    <t>งานส่งเสริมและสนับสนุนความเข้มแข็งชุมชน</t>
  </si>
  <si>
    <t xml:space="preserve">งานบริหารทั่วไปเกี่ยวกับอุตสาหกรรมและการโยธา </t>
  </si>
  <si>
    <t>งานก่อสร้างโครงสร้างพื้นฐาน</t>
  </si>
  <si>
    <t>งานกิจการสถานธนานุบาล</t>
  </si>
  <si>
    <t>งานกิจการประปา</t>
  </si>
  <si>
    <t>งานตลาดสด</t>
  </si>
  <si>
    <t>งานโรงฆ่าสัตว์</t>
  </si>
  <si>
    <t>งานบริการสาธารณสุขและงานสาธารณสุขอื่น</t>
  </si>
  <si>
    <t>งานสวัสดิการสังคมและสังคมสงเคราะห์</t>
  </si>
  <si>
    <t>งานบริหารทั่วไปเกี่ยวกับสังคมสงเคราะห์</t>
  </si>
  <si>
    <t>รวมแนวนอน</t>
  </si>
  <si>
    <t xml:space="preserve"> งานบริหารงานคลัง</t>
  </si>
  <si>
    <t xml:space="preserve">(1)  แผนงานบริหารงานทั่วไป </t>
  </si>
  <si>
    <t xml:space="preserve">(2)  แผนงานการรักษาความสงบภายใน </t>
  </si>
  <si>
    <t xml:space="preserve">(3)  แผนงานการศึกษา </t>
  </si>
  <si>
    <t xml:space="preserve">(4)  แผนงานสาธารณสุข </t>
  </si>
  <si>
    <t xml:space="preserve">(5)  แผนงานสังคมสงเคราะห์ </t>
  </si>
  <si>
    <t xml:space="preserve">(6)  แผนงานเคหะและชุมชน </t>
  </si>
  <si>
    <t xml:space="preserve">(7)  แผนงานสร้างความเข้มแข็งของชุมชน </t>
  </si>
  <si>
    <t xml:space="preserve">(8)  แผนงานการศาสนาวัฒนธรรมและนันทนาการ </t>
  </si>
  <si>
    <t xml:space="preserve">(9)  แผนงานอุตสาหกรรมและการโยธา </t>
  </si>
  <si>
    <t xml:space="preserve">(10)  แผนงานเกษตร </t>
  </si>
  <si>
    <t>(11)  แผนงานการพาณิชย์</t>
  </si>
  <si>
    <t xml:space="preserve">(12)  แผนงานงบกลาง </t>
  </si>
  <si>
    <t>รายจ่ายตามงบ หน้า 4</t>
  </si>
  <si>
    <t>ยอดตั้งงบปี 65</t>
  </si>
  <si>
    <t>ประจำปีงบประมาณ พ.ศ. 2565</t>
  </si>
  <si>
    <t>งานป้องกันและบรรเทาสาธารณภัย</t>
  </si>
  <si>
    <t xml:space="preserve">งบดำเนินงาน  </t>
  </si>
  <si>
    <t xml:space="preserve">งบลงทุน  </t>
  </si>
  <si>
    <t xml:space="preserve">งบเงินอุดหนุน  </t>
  </si>
  <si>
    <t>ประจำปีงบประมาณ พ.ศ. 2567</t>
  </si>
  <si>
    <t>งานสิ่งแวดล้อมและทรัพยากรธรรมชาติ</t>
  </si>
  <si>
    <t>ยอดตั้งงบปี 68</t>
  </si>
  <si>
    <t>ประจำปีงบประมาณ พ.ศ. 2568</t>
  </si>
  <si>
    <t>งานบำบัดน้ำเสีย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</si>
</sst>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4" x14ac:knownFonts="1">
    <font>
      <sz val="10"/>
      <name val="Arial"/>
      <charset val="1"/>
    </font>
    <font>
      <b/>
      <sz val="12"/>
      <color indexed="8"/>
      <name val="TH SarabunPSK"/>
      <family val="2"/>
    </font>
    <font>
      <b/>
      <sz val="16"/>
      <name val="TH SarabunPSK"/>
      <family val="2"/>
    </font>
    <font>
      <sz val="12"/>
      <name val="TH SarabunPSK"/>
      <family val="2"/>
    </font>
    <font>
      <sz val="10"/>
      <name val="Arial"/>
      <family val="2"/>
    </font>
    <font>
      <b/>
      <sz val="12"/>
      <name val="TH SarabunPSK"/>
      <family val="2"/>
    </font>
    <font>
      <sz val="12"/>
      <color rgb="FFFF0000"/>
      <name val="TH SarabunPSK"/>
      <family val="2"/>
    </font>
    <font>
      <b/>
      <sz val="8"/>
      <color indexed="8"/>
      <name val="TH SarabunPSK"/>
      <family val="2"/>
    </font>
    <font>
      <sz val="16"/>
      <name val="Wingdings 2"/>
      <family val="1"/>
      <charset val="2"/>
    </font>
    <font>
      <b/>
      <sz val="11"/>
      <name val="TH SarabunPSK"/>
      <family val="2"/>
    </font>
    <font>
      <b/>
      <sz val="10"/>
      <color indexed="8"/>
      <name val="TH SarabunPSK"/>
      <family val="2"/>
    </font>
    <font>
      <b/>
      <sz val="9"/>
      <color indexed="8"/>
      <name val="TH SarabunPSK"/>
      <family val="2"/>
    </font>
    <font>
      <b/>
      <sz val="12"/>
      <color rgb="FFFF0000"/>
      <name val="TH SarabunPSK"/>
      <family val="2"/>
    </font>
    <font>
      <b/>
      <sz val="10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55"/>
      </bottom>
      <diagonal/>
    </border>
    <border>
      <left style="thin">
        <color auto="1"/>
      </left>
      <right style="thin">
        <color auto="1"/>
      </right>
      <top style="medium">
        <color indexed="55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2">
    <xf numFmtId="0" fontId="0" fillId="0" borderId="0">
      <alignment wrapText="1"/>
    </xf>
    <xf numFmtId="43" fontId="4" fillId="0" borderId="0" applyFont="0" applyFill="0" applyBorder="0" applyAlignment="0" applyProtection="0"/>
  </cellStyleXfs>
  <cellXfs count="115">
    <xf numFmtId="0" fontId="0" fillId="0" borderId="0" xfId="0">
      <alignment wrapText="1"/>
    </xf>
    <xf numFmtId="187" fontId="3" fillId="0" borderId="0" xfId="1" applyNumberFormat="1" applyFont="1" applyAlignment="1">
      <alignment wrapText="1"/>
    </xf>
    <xf numFmtId="187" fontId="5" fillId="0" borderId="0" xfId="1" applyNumberFormat="1" applyFont="1" applyAlignment="1"/>
    <xf numFmtId="187" fontId="3" fillId="0" borderId="0" xfId="1" applyNumberFormat="1" applyFont="1" applyFill="1" applyAlignment="1">
      <alignment wrapText="1"/>
    </xf>
    <xf numFmtId="187" fontId="3" fillId="0" borderId="1" xfId="1" applyNumberFormat="1" applyFont="1" applyBorder="1" applyAlignment="1">
      <alignment wrapText="1"/>
    </xf>
    <xf numFmtId="187" fontId="3" fillId="0" borderId="4" xfId="1" applyNumberFormat="1" applyFont="1" applyBorder="1" applyAlignment="1">
      <alignment wrapText="1"/>
    </xf>
    <xf numFmtId="187" fontId="3" fillId="0" borderId="8" xfId="1" applyNumberFormat="1" applyFont="1" applyBorder="1" applyAlignment="1">
      <alignment wrapText="1"/>
    </xf>
    <xf numFmtId="187" fontId="3" fillId="0" borderId="9" xfId="1" applyNumberFormat="1" applyFont="1" applyBorder="1" applyAlignment="1">
      <alignment wrapText="1"/>
    </xf>
    <xf numFmtId="187" fontId="3" fillId="0" borderId="7" xfId="1" applyNumberFormat="1" applyFont="1" applyBorder="1" applyAlignment="1">
      <alignment wrapText="1"/>
    </xf>
    <xf numFmtId="187" fontId="3" fillId="0" borderId="6" xfId="1" applyNumberFormat="1" applyFont="1" applyBorder="1" applyAlignment="1">
      <alignment wrapText="1"/>
    </xf>
    <xf numFmtId="187" fontId="3" fillId="0" borderId="2" xfId="1" applyNumberFormat="1" applyFont="1" applyBorder="1" applyAlignment="1">
      <alignment wrapText="1"/>
    </xf>
    <xf numFmtId="187" fontId="3" fillId="0" borderId="3" xfId="1" applyNumberFormat="1" applyFont="1" applyBorder="1" applyAlignment="1">
      <alignment wrapText="1"/>
    </xf>
    <xf numFmtId="187" fontId="2" fillId="0" borderId="0" xfId="1" applyNumberFormat="1" applyFont="1" applyAlignment="1">
      <alignment horizontal="center" vertical="center"/>
    </xf>
    <xf numFmtId="187" fontId="3" fillId="0" borderId="12" xfId="1" applyNumberFormat="1" applyFont="1" applyBorder="1" applyAlignment="1">
      <alignment wrapText="1"/>
    </xf>
    <xf numFmtId="187" fontId="3" fillId="0" borderId="13" xfId="1" applyNumberFormat="1" applyFont="1" applyBorder="1" applyAlignment="1">
      <alignment wrapText="1"/>
    </xf>
    <xf numFmtId="187" fontId="5" fillId="0" borderId="5" xfId="1" applyNumberFormat="1" applyFont="1" applyBorder="1" applyAlignment="1">
      <alignment horizontal="left"/>
    </xf>
    <xf numFmtId="187" fontId="2" fillId="0" borderId="0" xfId="1" applyNumberFormat="1" applyFont="1" applyAlignment="1"/>
    <xf numFmtId="187" fontId="3" fillId="0" borderId="14" xfId="1" quotePrefix="1" applyNumberFormat="1" applyFont="1" applyBorder="1" applyAlignment="1">
      <alignment horizontal="center" wrapText="1"/>
    </xf>
    <xf numFmtId="187" fontId="3" fillId="0" borderId="15" xfId="1" applyNumberFormat="1" applyFont="1" applyBorder="1" applyAlignment="1">
      <alignment wrapText="1"/>
    </xf>
    <xf numFmtId="187" fontId="3" fillId="0" borderId="13" xfId="1" quotePrefix="1" applyNumberFormat="1" applyFont="1" applyBorder="1" applyAlignment="1">
      <alignment horizontal="center" wrapText="1"/>
    </xf>
    <xf numFmtId="187" fontId="3" fillId="0" borderId="3" xfId="1" quotePrefix="1" applyNumberFormat="1" applyFont="1" applyBorder="1" applyAlignment="1">
      <alignment horizontal="center" wrapText="1"/>
    </xf>
    <xf numFmtId="187" fontId="5" fillId="0" borderId="15" xfId="1" applyNumberFormat="1" applyFont="1" applyBorder="1" applyAlignment="1"/>
    <xf numFmtId="187" fontId="3" fillId="0" borderId="15" xfId="1" applyNumberFormat="1" applyFont="1" applyBorder="1" applyAlignment="1"/>
    <xf numFmtId="187" fontId="3" fillId="2" borderId="0" xfId="1" applyNumberFormat="1" applyFont="1" applyFill="1" applyAlignment="1">
      <alignment wrapText="1"/>
    </xf>
    <xf numFmtId="187" fontId="3" fillId="0" borderId="14" xfId="1" applyNumberFormat="1" applyFont="1" applyBorder="1" applyAlignment="1">
      <alignment horizontal="center" wrapText="1"/>
    </xf>
    <xf numFmtId="187" fontId="3" fillId="0" borderId="16" xfId="1" applyNumberFormat="1" applyFont="1" applyBorder="1" applyAlignment="1">
      <alignment wrapText="1"/>
    </xf>
    <xf numFmtId="187" fontId="3" fillId="0" borderId="17" xfId="1" applyNumberFormat="1" applyFont="1" applyBorder="1" applyAlignment="1">
      <alignment wrapText="1"/>
    </xf>
    <xf numFmtId="187" fontId="3" fillId="0" borderId="14" xfId="1" applyNumberFormat="1" applyFont="1" applyBorder="1" applyAlignment="1">
      <alignment wrapText="1"/>
    </xf>
    <xf numFmtId="187" fontId="6" fillId="0" borderId="0" xfId="1" applyNumberFormat="1" applyFont="1" applyAlignment="1">
      <alignment wrapText="1"/>
    </xf>
    <xf numFmtId="187" fontId="3" fillId="0" borderId="20" xfId="1" applyNumberFormat="1" applyFont="1" applyBorder="1" applyAlignment="1">
      <alignment wrapText="1"/>
    </xf>
    <xf numFmtId="187" fontId="3" fillId="0" borderId="18" xfId="1" applyNumberFormat="1" applyFont="1" applyBorder="1" applyAlignment="1">
      <alignment wrapText="1"/>
    </xf>
    <xf numFmtId="187" fontId="3" fillId="0" borderId="22" xfId="1" applyNumberFormat="1" applyFont="1" applyBorder="1" applyAlignment="1">
      <alignment wrapText="1"/>
    </xf>
    <xf numFmtId="187" fontId="3" fillId="0" borderId="23" xfId="1" quotePrefix="1" applyNumberFormat="1" applyFont="1" applyBorder="1" applyAlignment="1">
      <alignment horizontal="center" wrapText="1"/>
    </xf>
    <xf numFmtId="187" fontId="3" fillId="0" borderId="23" xfId="1" applyNumberFormat="1" applyFont="1" applyBorder="1" applyAlignment="1">
      <alignment wrapText="1"/>
    </xf>
    <xf numFmtId="187" fontId="3" fillId="0" borderId="0" xfId="1" applyNumberFormat="1" applyFont="1" applyBorder="1" applyAlignment="1">
      <alignment wrapText="1"/>
    </xf>
    <xf numFmtId="187" fontId="3" fillId="0" borderId="0" xfId="1" quotePrefix="1" applyNumberFormat="1" applyFont="1" applyBorder="1" applyAlignment="1">
      <alignment horizontal="center" wrapText="1"/>
    </xf>
    <xf numFmtId="187" fontId="5" fillId="0" borderId="0" xfId="1" applyNumberFormat="1" applyFont="1" applyBorder="1" applyAlignment="1">
      <alignment wrapText="1"/>
    </xf>
    <xf numFmtId="187" fontId="3" fillId="0" borderId="25" xfId="1" applyNumberFormat="1" applyFont="1" applyBorder="1" applyAlignment="1">
      <alignment wrapText="1"/>
    </xf>
    <xf numFmtId="187" fontId="5" fillId="0" borderId="25" xfId="1" applyNumberFormat="1" applyFont="1" applyBorder="1" applyAlignment="1">
      <alignment wrapText="1"/>
    </xf>
    <xf numFmtId="187" fontId="5" fillId="0" borderId="19" xfId="1" applyNumberFormat="1" applyFont="1" applyBorder="1" applyAlignment="1">
      <alignment horizontal="left"/>
    </xf>
    <xf numFmtId="187" fontId="5" fillId="0" borderId="0" xfId="1" applyNumberFormat="1" applyFont="1" applyBorder="1" applyAlignment="1">
      <alignment horizontal="center" wrapText="1"/>
    </xf>
    <xf numFmtId="187" fontId="5" fillId="3" borderId="5" xfId="1" applyNumberFormat="1" applyFont="1" applyFill="1" applyBorder="1" applyAlignment="1">
      <alignment wrapText="1"/>
    </xf>
    <xf numFmtId="187" fontId="5" fillId="3" borderId="1" xfId="1" applyNumberFormat="1" applyFont="1" applyFill="1" applyBorder="1" applyAlignment="1">
      <alignment horizontal="center" wrapText="1"/>
    </xf>
    <xf numFmtId="187" fontId="5" fillId="3" borderId="6" xfId="1" applyNumberFormat="1" applyFont="1" applyFill="1" applyBorder="1" applyAlignment="1">
      <alignment horizontal="center" wrapText="1"/>
    </xf>
    <xf numFmtId="187" fontId="5" fillId="3" borderId="2" xfId="1" applyNumberFormat="1" applyFont="1" applyFill="1" applyBorder="1" applyAlignment="1">
      <alignment wrapText="1"/>
    </xf>
    <xf numFmtId="187" fontId="3" fillId="3" borderId="6" xfId="1" applyNumberFormat="1" applyFont="1" applyFill="1" applyBorder="1" applyAlignment="1">
      <alignment wrapText="1"/>
    </xf>
    <xf numFmtId="187" fontId="5" fillId="3" borderId="2" xfId="1" applyNumberFormat="1" applyFont="1" applyFill="1" applyBorder="1" applyAlignment="1">
      <alignment horizontal="center" wrapText="1"/>
    </xf>
    <xf numFmtId="187" fontId="5" fillId="3" borderId="3" xfId="1" applyNumberFormat="1" applyFont="1" applyFill="1" applyBorder="1" applyAlignment="1">
      <alignment wrapText="1"/>
    </xf>
    <xf numFmtId="187" fontId="5" fillId="3" borderId="21" xfId="1" applyNumberFormat="1" applyFont="1" applyFill="1" applyBorder="1" applyAlignment="1">
      <alignment horizontal="center" wrapText="1"/>
    </xf>
    <xf numFmtId="187" fontId="5" fillId="3" borderId="24" xfId="1" applyNumberFormat="1" applyFont="1" applyFill="1" applyBorder="1" applyAlignment="1">
      <alignment wrapText="1"/>
    </xf>
    <xf numFmtId="187" fontId="3" fillId="0" borderId="0" xfId="1" applyNumberFormat="1" applyFont="1" applyFill="1" applyBorder="1" applyAlignment="1">
      <alignment wrapText="1"/>
    </xf>
    <xf numFmtId="187" fontId="5" fillId="0" borderId="0" xfId="1" applyNumberFormat="1" applyFont="1" applyFill="1" applyBorder="1" applyAlignment="1">
      <alignment horizontal="center" wrapText="1"/>
    </xf>
    <xf numFmtId="187" fontId="5" fillId="0" borderId="0" xfId="1" applyNumberFormat="1" applyFont="1" applyFill="1" applyBorder="1" applyAlignment="1">
      <alignment wrapText="1"/>
    </xf>
    <xf numFmtId="187" fontId="3" fillId="3" borderId="24" xfId="1" quotePrefix="1" applyNumberFormat="1" applyFont="1" applyFill="1" applyBorder="1" applyAlignment="1">
      <alignment horizontal="center" wrapText="1"/>
    </xf>
    <xf numFmtId="187" fontId="3" fillId="0" borderId="0" xfId="1" quotePrefix="1" applyNumberFormat="1" applyFont="1" applyFill="1" applyBorder="1" applyAlignment="1">
      <alignment horizontal="center" wrapText="1"/>
    </xf>
    <xf numFmtId="187" fontId="3" fillId="0" borderId="25" xfId="1" applyNumberFormat="1" applyFont="1" applyBorder="1" applyAlignment="1">
      <alignment horizontal="center" wrapText="1"/>
    </xf>
    <xf numFmtId="187" fontId="3" fillId="0" borderId="13" xfId="1" applyNumberFormat="1" applyFont="1" applyBorder="1" applyAlignment="1">
      <alignment horizontal="center" wrapText="1"/>
    </xf>
    <xf numFmtId="187" fontId="5" fillId="0" borderId="8" xfId="1" applyNumberFormat="1" applyFont="1" applyBorder="1" applyAlignment="1"/>
    <xf numFmtId="0" fontId="4" fillId="0" borderId="0" xfId="0" applyFont="1">
      <alignment wrapText="1"/>
    </xf>
    <xf numFmtId="0" fontId="8" fillId="0" borderId="0" xfId="0" applyFont="1" applyAlignment="1"/>
    <xf numFmtId="43" fontId="3" fillId="0" borderId="13" xfId="1" quotePrefix="1" applyFont="1" applyBorder="1" applyAlignment="1">
      <alignment horizontal="center" wrapText="1"/>
    </xf>
    <xf numFmtId="187" fontId="9" fillId="0" borderId="26" xfId="1" applyNumberFormat="1" applyFont="1" applyFill="1" applyBorder="1" applyAlignment="1">
      <alignment horizontal="center" vertical="center" wrapText="1"/>
    </xf>
    <xf numFmtId="187" fontId="5" fillId="0" borderId="26" xfId="1" applyNumberFormat="1" applyFont="1" applyFill="1" applyBorder="1" applyAlignment="1">
      <alignment horizontal="center" vertical="center" wrapText="1"/>
    </xf>
    <xf numFmtId="187" fontId="3" fillId="0" borderId="13" xfId="1" applyNumberFormat="1" applyFont="1" applyFill="1" applyBorder="1" applyAlignment="1">
      <alignment horizontal="center" vertical="center" wrapText="1"/>
    </xf>
    <xf numFmtId="187" fontId="3" fillId="0" borderId="27" xfId="1" applyNumberFormat="1" applyFont="1" applyBorder="1" applyAlignment="1">
      <alignment wrapText="1"/>
    </xf>
    <xf numFmtId="187" fontId="3" fillId="0" borderId="26" xfId="1" applyNumberFormat="1" applyFont="1" applyBorder="1" applyAlignment="1">
      <alignment wrapText="1"/>
    </xf>
    <xf numFmtId="187" fontId="3" fillId="2" borderId="28" xfId="1" applyNumberFormat="1" applyFont="1" applyFill="1" applyBorder="1" applyAlignment="1">
      <alignment wrapText="1"/>
    </xf>
    <xf numFmtId="0" fontId="8" fillId="0" borderId="0" xfId="0" applyFont="1" applyAlignment="1">
      <alignment horizontal="center"/>
    </xf>
    <xf numFmtId="187" fontId="12" fillId="2" borderId="0" xfId="1" applyNumberFormat="1" applyFont="1" applyFill="1" applyAlignment="1">
      <alignment wrapText="1"/>
    </xf>
    <xf numFmtId="187" fontId="5" fillId="5" borderId="0" xfId="1" applyNumberFormat="1" applyFont="1" applyFill="1" applyAlignment="1">
      <alignment horizontal="center" vertical="center"/>
    </xf>
    <xf numFmtId="187" fontId="5" fillId="5" borderId="0" xfId="1" applyNumberFormat="1" applyFont="1" applyFill="1" applyAlignment="1">
      <alignment wrapText="1"/>
    </xf>
    <xf numFmtId="187" fontId="5" fillId="4" borderId="0" xfId="1" applyNumberFormat="1" applyFont="1" applyFill="1" applyAlignment="1">
      <alignment horizontal="center" vertical="center"/>
    </xf>
    <xf numFmtId="187" fontId="5" fillId="4" borderId="0" xfId="1" applyNumberFormat="1" applyFont="1" applyFill="1" applyAlignment="1">
      <alignment wrapText="1"/>
    </xf>
    <xf numFmtId="187" fontId="3" fillId="0" borderId="0" xfId="1" applyNumberFormat="1" applyFont="1" applyAlignment="1"/>
    <xf numFmtId="187" fontId="3" fillId="0" borderId="13" xfId="1" applyNumberFormat="1" applyFont="1" applyBorder="1" applyAlignment="1">
      <alignment horizontal="center" vertical="center" wrapText="1"/>
    </xf>
    <xf numFmtId="187" fontId="5" fillId="0" borderId="25" xfId="1" applyNumberFormat="1" applyFont="1" applyFill="1" applyBorder="1" applyAlignment="1">
      <alignment horizontal="center" vertical="center" wrapText="1"/>
    </xf>
    <xf numFmtId="187" fontId="3" fillId="0" borderId="25" xfId="1" applyNumberFormat="1" applyFont="1" applyFill="1" applyBorder="1" applyAlignment="1">
      <alignment horizontal="center" vertical="center" wrapText="1"/>
    </xf>
    <xf numFmtId="187" fontId="3" fillId="0" borderId="25" xfId="1" quotePrefix="1" applyNumberFormat="1" applyFont="1" applyBorder="1" applyAlignment="1">
      <alignment horizontal="center" wrapText="1"/>
    </xf>
    <xf numFmtId="187" fontId="5" fillId="0" borderId="25" xfId="1" applyNumberFormat="1" applyFont="1" applyFill="1" applyBorder="1" applyAlignment="1">
      <alignment wrapText="1"/>
    </xf>
    <xf numFmtId="187" fontId="12" fillId="2" borderId="0" xfId="1" applyNumberFormat="1" applyFont="1" applyFill="1" applyAlignment="1">
      <alignment horizontal="right"/>
    </xf>
    <xf numFmtId="187" fontId="3" fillId="6" borderId="0" xfId="1" applyNumberFormat="1" applyFont="1" applyFill="1" applyAlignment="1">
      <alignment wrapText="1"/>
    </xf>
    <xf numFmtId="187" fontId="3" fillId="7" borderId="0" xfId="1" applyNumberFormat="1" applyFont="1" applyFill="1" applyAlignment="1">
      <alignment wrapText="1"/>
    </xf>
    <xf numFmtId="187" fontId="3" fillId="8" borderId="0" xfId="1" applyNumberFormat="1" applyFont="1" applyFill="1" applyAlignment="1">
      <alignment wrapText="1"/>
    </xf>
    <xf numFmtId="187" fontId="3" fillId="9" borderId="0" xfId="1" applyNumberFormat="1" applyFont="1" applyFill="1" applyAlignment="1"/>
    <xf numFmtId="187" fontId="3" fillId="9" borderId="0" xfId="1" applyNumberFormat="1" applyFont="1" applyFill="1" applyAlignment="1">
      <alignment wrapText="1"/>
    </xf>
    <xf numFmtId="187" fontId="3" fillId="10" borderId="0" xfId="1" applyNumberFormat="1" applyFont="1" applyFill="1" applyAlignment="1">
      <alignment wrapText="1"/>
    </xf>
    <xf numFmtId="187" fontId="1" fillId="3" borderId="10" xfId="1" applyNumberFormat="1" applyFont="1" applyFill="1" applyBorder="1" applyAlignment="1">
      <alignment horizontal="center" vertical="center" wrapText="1"/>
    </xf>
    <xf numFmtId="187" fontId="1" fillId="3" borderId="11" xfId="1" applyNumberFormat="1" applyFont="1" applyFill="1" applyBorder="1" applyAlignment="1">
      <alignment horizontal="center" vertical="center" wrapText="1"/>
    </xf>
    <xf numFmtId="187" fontId="1" fillId="0" borderId="25" xfId="1" applyNumberFormat="1" applyFont="1" applyFill="1" applyBorder="1" applyAlignment="1">
      <alignment horizontal="center" vertical="center" wrapText="1"/>
    </xf>
    <xf numFmtId="187" fontId="1" fillId="3" borderId="4" xfId="1" applyNumberFormat="1" applyFont="1" applyFill="1" applyBorder="1" applyAlignment="1">
      <alignment horizontal="center" vertical="center" wrapText="1"/>
    </xf>
    <xf numFmtId="187" fontId="1" fillId="3" borderId="3" xfId="1" applyNumberFormat="1" applyFont="1" applyFill="1" applyBorder="1" applyAlignment="1">
      <alignment horizontal="center" vertical="center" wrapText="1"/>
    </xf>
    <xf numFmtId="187" fontId="1" fillId="3" borderId="4" xfId="1" applyNumberFormat="1" applyFont="1" applyFill="1" applyBorder="1" applyAlignment="1">
      <alignment horizontal="center" vertical="top" wrapText="1"/>
    </xf>
    <xf numFmtId="187" fontId="1" fillId="3" borderId="3" xfId="1" applyNumberFormat="1" applyFont="1" applyFill="1" applyBorder="1" applyAlignment="1">
      <alignment horizontal="center" vertical="top" wrapText="1"/>
    </xf>
    <xf numFmtId="187" fontId="10" fillId="3" borderId="10" xfId="1" applyNumberFormat="1" applyFont="1" applyFill="1" applyBorder="1" applyAlignment="1">
      <alignment horizontal="center" vertical="center" wrapText="1"/>
    </xf>
    <xf numFmtId="187" fontId="10" fillId="3" borderId="11" xfId="1" applyNumberFormat="1" applyFont="1" applyFill="1" applyBorder="1" applyAlignment="1">
      <alignment horizontal="center" vertical="center" wrapText="1"/>
    </xf>
    <xf numFmtId="187" fontId="10" fillId="3" borderId="4" xfId="1" applyNumberFormat="1" applyFont="1" applyFill="1" applyBorder="1" applyAlignment="1">
      <alignment horizontal="center" vertical="center" wrapText="1"/>
    </xf>
    <xf numFmtId="187" fontId="10" fillId="3" borderId="3" xfId="1" applyNumberFormat="1" applyFont="1" applyFill="1" applyBorder="1" applyAlignment="1">
      <alignment horizontal="center" vertical="center" wrapText="1"/>
    </xf>
    <xf numFmtId="187" fontId="11" fillId="3" borderId="4" xfId="1" applyNumberFormat="1" applyFont="1" applyFill="1" applyBorder="1" applyAlignment="1">
      <alignment horizontal="center" vertical="center" wrapText="1"/>
    </xf>
    <xf numFmtId="187" fontId="11" fillId="3" borderId="3" xfId="1" applyNumberFormat="1" applyFont="1" applyFill="1" applyBorder="1" applyAlignment="1">
      <alignment horizontal="center" vertical="center" wrapText="1"/>
    </xf>
    <xf numFmtId="187" fontId="2" fillId="0" borderId="0" xfId="1" applyNumberFormat="1" applyFont="1" applyAlignment="1">
      <alignment horizontal="center"/>
    </xf>
    <xf numFmtId="187" fontId="1" fillId="0" borderId="0" xfId="1" applyNumberFormat="1" applyFont="1" applyFill="1" applyBorder="1" applyAlignment="1">
      <alignment horizontal="center" vertical="center" wrapText="1"/>
    </xf>
    <xf numFmtId="187" fontId="13" fillId="3" borderId="4" xfId="1" applyNumberFormat="1" applyFont="1" applyFill="1" applyBorder="1" applyAlignment="1">
      <alignment horizontal="center" vertical="center" wrapText="1"/>
    </xf>
    <xf numFmtId="187" fontId="13" fillId="3" borderId="3" xfId="1" applyNumberFormat="1" applyFont="1" applyFill="1" applyBorder="1" applyAlignment="1">
      <alignment horizontal="center" vertical="center" wrapText="1"/>
    </xf>
    <xf numFmtId="187" fontId="5" fillId="3" borderId="10" xfId="1" applyNumberFormat="1" applyFont="1" applyFill="1" applyBorder="1" applyAlignment="1">
      <alignment horizontal="center" vertical="center" wrapText="1"/>
    </xf>
    <xf numFmtId="187" fontId="5" fillId="3" borderId="11" xfId="1" applyNumberFormat="1" applyFont="1" applyFill="1" applyBorder="1" applyAlignment="1">
      <alignment horizontal="center" vertical="center" wrapText="1"/>
    </xf>
    <xf numFmtId="187" fontId="5" fillId="0" borderId="25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187" fontId="7" fillId="3" borderId="4" xfId="1" applyNumberFormat="1" applyFont="1" applyFill="1" applyBorder="1" applyAlignment="1">
      <alignment horizontal="center" vertical="center" wrapText="1"/>
    </xf>
    <xf numFmtId="187" fontId="7" fillId="3" borderId="3" xfId="1" applyNumberFormat="1" applyFont="1" applyFill="1" applyBorder="1" applyAlignment="1">
      <alignment horizontal="center" vertical="center" wrapText="1"/>
    </xf>
    <xf numFmtId="187" fontId="11" fillId="3" borderId="4" xfId="1" applyNumberFormat="1" applyFont="1" applyFill="1" applyBorder="1" applyAlignment="1">
      <alignment horizontal="center" vertical="center"/>
    </xf>
    <xf numFmtId="187" fontId="11" fillId="3" borderId="3" xfId="1" applyNumberFormat="1" applyFont="1" applyFill="1" applyBorder="1" applyAlignment="1">
      <alignment horizontal="center" vertical="center"/>
    </xf>
    <xf numFmtId="187" fontId="11" fillId="3" borderId="10" xfId="1" applyNumberFormat="1" applyFont="1" applyFill="1" applyBorder="1" applyAlignment="1">
      <alignment horizontal="center" vertical="center" wrapText="1"/>
    </xf>
    <xf numFmtId="187" fontId="11" fillId="3" borderId="11" xfId="1" applyNumberFormat="1" applyFont="1" applyFill="1" applyBorder="1" applyAlignment="1">
      <alignment horizontal="center" vertical="center" wrapText="1"/>
    </xf>
    <xf numFmtId="187" fontId="7" fillId="3" borderId="10" xfId="1" applyNumberFormat="1" applyFont="1" applyFill="1" applyBorder="1" applyAlignment="1">
      <alignment horizontal="center" vertical="center" wrapText="1"/>
    </xf>
    <xf numFmtId="187" fontId="7" fillId="3" borderId="11" xfId="1" applyNumberFormat="1" applyFont="1" applyFill="1" applyBorder="1" applyAlignment="1">
      <alignment horizontal="center" vertical="center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7937</xdr:colOff>
      <xdr:row>7</xdr:row>
      <xdr:rowOff>7937</xdr:rowOff>
    </xdr:from>
    <xdr:to>
      <xdr:col>3</xdr:col>
      <xdr:colOff>7937</xdr:colOff>
      <xdr:row>8</xdr:row>
      <xdr:rowOff>192087</xdr:rowOff>
    </xdr:to>
    <xdr:cxnSp macro="">
      <xdr:nvCxnSpPr>
        <xdr:cNvPr id="3" name="ตัวเชื่อมต่อตรง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246062" y="2032000"/>
          <a:ext cx="1349375" cy="390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27</xdr:row>
      <xdr:rowOff>7837</xdr:rowOff>
    </xdr:from>
    <xdr:to>
      <xdr:col>3</xdr:col>
      <xdr:colOff>0</xdr:colOff>
      <xdr:row>28</xdr:row>
      <xdr:rowOff>184049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238125" y="6207025"/>
          <a:ext cx="1349375" cy="3825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7938</xdr:colOff>
      <xdr:row>35</xdr:row>
      <xdr:rowOff>15875</xdr:rowOff>
    </xdr:from>
    <xdr:to>
      <xdr:col>3</xdr:col>
      <xdr:colOff>0</xdr:colOff>
      <xdr:row>36</xdr:row>
      <xdr:rowOff>190500</xdr:rowOff>
    </xdr:to>
    <xdr:cxnSp macro="">
      <xdr:nvCxnSpPr>
        <xdr:cNvPr id="6" name="ตัวเชื่อมต่อตรง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CxnSpPr/>
      </xdr:nvCxnSpPr>
      <xdr:spPr>
        <a:xfrm>
          <a:off x="246063" y="8001000"/>
          <a:ext cx="1341437" cy="3810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7938</xdr:colOff>
      <xdr:row>53</xdr:row>
      <xdr:rowOff>7938</xdr:rowOff>
    </xdr:from>
    <xdr:to>
      <xdr:col>3</xdr:col>
      <xdr:colOff>6350</xdr:colOff>
      <xdr:row>55</xdr:row>
      <xdr:rowOff>0</xdr:rowOff>
    </xdr:to>
    <xdr:cxnSp macro="">
      <xdr:nvCxnSpPr>
        <xdr:cNvPr id="7" name="ตัวเชื่อมต่อตรง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/>
      </xdr:nvCxnSpPr>
      <xdr:spPr>
        <a:xfrm>
          <a:off x="249238" y="10879138"/>
          <a:ext cx="1350962" cy="40481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76</xdr:row>
      <xdr:rowOff>6350</xdr:rowOff>
    </xdr:from>
    <xdr:to>
      <xdr:col>3</xdr:col>
      <xdr:colOff>0</xdr:colOff>
      <xdr:row>77</xdr:row>
      <xdr:rowOff>198437</xdr:rowOff>
    </xdr:to>
    <xdr:cxnSp macro="">
      <xdr:nvCxnSpPr>
        <xdr:cNvPr id="8" name="ตัวเชื่อมต่อตรง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CxnSpPr/>
      </xdr:nvCxnSpPr>
      <xdr:spPr>
        <a:xfrm>
          <a:off x="241300" y="14281150"/>
          <a:ext cx="1352550" cy="40163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6350</xdr:colOff>
      <xdr:row>86</xdr:row>
      <xdr:rowOff>6350</xdr:rowOff>
    </xdr:from>
    <xdr:to>
      <xdr:col>3</xdr:col>
      <xdr:colOff>12700</xdr:colOff>
      <xdr:row>88</xdr:row>
      <xdr:rowOff>6350</xdr:rowOff>
    </xdr:to>
    <xdr:cxnSp macro="">
      <xdr:nvCxnSpPr>
        <xdr:cNvPr id="9" name="ตัวเชื่อมต่อตรง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CxnSpPr/>
      </xdr:nvCxnSpPr>
      <xdr:spPr>
        <a:xfrm>
          <a:off x="247650" y="16624300"/>
          <a:ext cx="1358900" cy="4127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6350</xdr:colOff>
      <xdr:row>94</xdr:row>
      <xdr:rowOff>12700</xdr:rowOff>
    </xdr:from>
    <xdr:to>
      <xdr:col>3</xdr:col>
      <xdr:colOff>0</xdr:colOff>
      <xdr:row>96</xdr:row>
      <xdr:rowOff>6350</xdr:rowOff>
    </xdr:to>
    <xdr:cxnSp macro="">
      <xdr:nvCxnSpPr>
        <xdr:cNvPr id="10" name="ตัวเชื่อมต่อตรง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CxnSpPr/>
      </xdr:nvCxnSpPr>
      <xdr:spPr>
        <a:xfrm>
          <a:off x="247650" y="18618200"/>
          <a:ext cx="1346200" cy="4064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105</xdr:row>
      <xdr:rowOff>12700</xdr:rowOff>
    </xdr:from>
    <xdr:to>
      <xdr:col>3</xdr:col>
      <xdr:colOff>0</xdr:colOff>
      <xdr:row>106</xdr:row>
      <xdr:rowOff>198437</xdr:rowOff>
    </xdr:to>
    <xdr:cxnSp macro="">
      <xdr:nvCxnSpPr>
        <xdr:cNvPr id="12" name="ตัวเชื่อมต่อตรง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CxnSpPr/>
      </xdr:nvCxnSpPr>
      <xdr:spPr>
        <a:xfrm>
          <a:off x="241300" y="21062950"/>
          <a:ext cx="1352550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137</xdr:row>
      <xdr:rowOff>12700</xdr:rowOff>
    </xdr:from>
    <xdr:to>
      <xdr:col>3</xdr:col>
      <xdr:colOff>0</xdr:colOff>
      <xdr:row>138</xdr:row>
      <xdr:rowOff>198437</xdr:rowOff>
    </xdr:to>
    <xdr:cxnSp macro="">
      <xdr:nvCxnSpPr>
        <xdr:cNvPr id="14" name="ตัวเชื่อมต่อตรง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CxnSpPr/>
      </xdr:nvCxnSpPr>
      <xdr:spPr>
        <a:xfrm>
          <a:off x="241300" y="27381200"/>
          <a:ext cx="1352550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56410</xdr:colOff>
      <xdr:row>48</xdr:row>
      <xdr:rowOff>178687</xdr:rowOff>
    </xdr:from>
    <xdr:to>
      <xdr:col>7</xdr:col>
      <xdr:colOff>793750</xdr:colOff>
      <xdr:row>50</xdr:row>
      <xdr:rowOff>120650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225310" y="10122787"/>
          <a:ext cx="737340" cy="29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  6/1</a:t>
          </a:r>
        </a:p>
        <a:p>
          <a:pPr algn="l" rtl="1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7</xdr:col>
      <xdr:colOff>82774</xdr:colOff>
      <xdr:row>101</xdr:row>
      <xdr:rowOff>136083</xdr:rowOff>
    </xdr:from>
    <xdr:to>
      <xdr:col>7</xdr:col>
      <xdr:colOff>736600</xdr:colOff>
      <xdr:row>102</xdr:row>
      <xdr:rowOff>197303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5251674" y="20583083"/>
          <a:ext cx="653826" cy="264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  6/2</a:t>
          </a:r>
        </a:p>
        <a:p>
          <a:pPr algn="l" rtl="1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7</xdr:col>
      <xdr:colOff>32203</xdr:colOff>
      <xdr:row>150</xdr:row>
      <xdr:rowOff>147410</xdr:rowOff>
    </xdr:from>
    <xdr:to>
      <xdr:col>7</xdr:col>
      <xdr:colOff>768803</xdr:colOff>
      <xdr:row>152</xdr:row>
      <xdr:rowOff>41049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5201103" y="29814610"/>
          <a:ext cx="736600" cy="300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  6/3</a:t>
          </a:r>
        </a:p>
        <a:p>
          <a:pPr algn="l" rtl="1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6350</xdr:colOff>
      <xdr:row>121</xdr:row>
      <xdr:rowOff>12700</xdr:rowOff>
    </xdr:from>
    <xdr:to>
      <xdr:col>3</xdr:col>
      <xdr:colOff>6350</xdr:colOff>
      <xdr:row>122</xdr:row>
      <xdr:rowOff>198437</xdr:rowOff>
    </xdr:to>
    <xdr:cxnSp macro="">
      <xdr:nvCxnSpPr>
        <xdr:cNvPr id="22" name="ตัวเชื่อมต่อตรง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CxnSpPr/>
      </xdr:nvCxnSpPr>
      <xdr:spPr>
        <a:xfrm>
          <a:off x="247650" y="23914100"/>
          <a:ext cx="1352550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129</xdr:row>
      <xdr:rowOff>6350</xdr:rowOff>
    </xdr:from>
    <xdr:to>
      <xdr:col>3</xdr:col>
      <xdr:colOff>0</xdr:colOff>
      <xdr:row>130</xdr:row>
      <xdr:rowOff>192087</xdr:rowOff>
    </xdr:to>
    <xdr:cxnSp macro="">
      <xdr:nvCxnSpPr>
        <xdr:cNvPr id="25" name="ตัวเชื่อมต่อตรง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CxnSpPr/>
      </xdr:nvCxnSpPr>
      <xdr:spPr>
        <a:xfrm>
          <a:off x="241300" y="25742900"/>
          <a:ext cx="1352550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62</xdr:row>
      <xdr:rowOff>12700</xdr:rowOff>
    </xdr:from>
    <xdr:to>
      <xdr:col>3</xdr:col>
      <xdr:colOff>0</xdr:colOff>
      <xdr:row>63</xdr:row>
      <xdr:rowOff>198437</xdr:rowOff>
    </xdr:to>
    <xdr:cxnSp macro="">
      <xdr:nvCxnSpPr>
        <xdr:cNvPr id="17" name="ตัวเชื่อมต่อตรง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CxnSpPr/>
      </xdr:nvCxnSpPr>
      <xdr:spPr>
        <a:xfrm>
          <a:off x="241788" y="23253700"/>
          <a:ext cx="1348154" cy="39821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295820</xdr:colOff>
      <xdr:row>10</xdr:row>
      <xdr:rowOff>44453</xdr:rowOff>
    </xdr:from>
    <xdr:to>
      <xdr:col>8</xdr:col>
      <xdr:colOff>341539</xdr:colOff>
      <xdr:row>10</xdr:row>
      <xdr:rowOff>157390</xdr:rowOff>
    </xdr:to>
    <xdr:sp macro="" textlink="">
      <xdr:nvSpPr>
        <xdr:cNvPr id="18" name="ลูกศรขวา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/>
      </xdr:nvSpPr>
      <xdr:spPr>
        <a:xfrm rot="5400000">
          <a:off x="6250261" y="2300562"/>
          <a:ext cx="112937" cy="45719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Tahoma" panose="020B060403050404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7937</xdr:colOff>
      <xdr:row>7</xdr:row>
      <xdr:rowOff>7937</xdr:rowOff>
    </xdr:from>
    <xdr:to>
      <xdr:col>3</xdr:col>
      <xdr:colOff>7937</xdr:colOff>
      <xdr:row>8</xdr:row>
      <xdr:rowOff>192087</xdr:rowOff>
    </xdr:to>
    <xdr:cxnSp macro="">
      <xdr:nvCxnSpPr>
        <xdr:cNvPr id="2" name="ตัวเชื่อมต่อตรง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CxnSpPr/>
      </xdr:nvCxnSpPr>
      <xdr:spPr>
        <a:xfrm>
          <a:off x="246062" y="1598612"/>
          <a:ext cx="1343025" cy="3937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27</xdr:row>
      <xdr:rowOff>7837</xdr:rowOff>
    </xdr:from>
    <xdr:to>
      <xdr:col>3</xdr:col>
      <xdr:colOff>0</xdr:colOff>
      <xdr:row>28</xdr:row>
      <xdr:rowOff>184049</xdr:rowOff>
    </xdr:to>
    <xdr:cxnSp macro="">
      <xdr:nvCxnSpPr>
        <xdr:cNvPr id="3" name="ตัวเชื่อมต่อตรง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CxnSpPr/>
      </xdr:nvCxnSpPr>
      <xdr:spPr>
        <a:xfrm>
          <a:off x="238125" y="5608537"/>
          <a:ext cx="1343025" cy="38576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7938</xdr:colOff>
      <xdr:row>35</xdr:row>
      <xdr:rowOff>15875</xdr:rowOff>
    </xdr:from>
    <xdr:to>
      <xdr:col>3</xdr:col>
      <xdr:colOff>0</xdr:colOff>
      <xdr:row>36</xdr:row>
      <xdr:rowOff>190500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CxnSpPr/>
      </xdr:nvCxnSpPr>
      <xdr:spPr>
        <a:xfrm>
          <a:off x="246063" y="7216775"/>
          <a:ext cx="1335087" cy="3841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7938</xdr:colOff>
      <xdr:row>53</xdr:row>
      <xdr:rowOff>7938</xdr:rowOff>
    </xdr:from>
    <xdr:to>
      <xdr:col>3</xdr:col>
      <xdr:colOff>6350</xdr:colOff>
      <xdr:row>55</xdr:row>
      <xdr:rowOff>0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CxnSpPr/>
      </xdr:nvCxnSpPr>
      <xdr:spPr>
        <a:xfrm>
          <a:off x="246063" y="10647363"/>
          <a:ext cx="1341437" cy="37306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76</xdr:row>
      <xdr:rowOff>6350</xdr:rowOff>
    </xdr:from>
    <xdr:to>
      <xdr:col>3</xdr:col>
      <xdr:colOff>0</xdr:colOff>
      <xdr:row>77</xdr:row>
      <xdr:rowOff>198437</xdr:rowOff>
    </xdr:to>
    <xdr:cxnSp macro="">
      <xdr:nvCxnSpPr>
        <xdr:cNvPr id="6" name="ตัวเชื่อมต่อตรง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CxnSpPr/>
      </xdr:nvCxnSpPr>
      <xdr:spPr>
        <a:xfrm>
          <a:off x="238125" y="15208250"/>
          <a:ext cx="1343025" cy="37306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6350</xdr:colOff>
      <xdr:row>86</xdr:row>
      <xdr:rowOff>6350</xdr:rowOff>
    </xdr:from>
    <xdr:to>
      <xdr:col>3</xdr:col>
      <xdr:colOff>12700</xdr:colOff>
      <xdr:row>88</xdr:row>
      <xdr:rowOff>6350</xdr:rowOff>
    </xdr:to>
    <xdr:cxnSp macro="">
      <xdr:nvCxnSpPr>
        <xdr:cNvPr id="7" name="ตัวเชื่อมต่อตรง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CxnSpPr/>
      </xdr:nvCxnSpPr>
      <xdr:spPr>
        <a:xfrm>
          <a:off x="244475" y="17189450"/>
          <a:ext cx="1349375" cy="3810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6350</xdr:colOff>
      <xdr:row>94</xdr:row>
      <xdr:rowOff>12700</xdr:rowOff>
    </xdr:from>
    <xdr:to>
      <xdr:col>3</xdr:col>
      <xdr:colOff>0</xdr:colOff>
      <xdr:row>96</xdr:row>
      <xdr:rowOff>6350</xdr:rowOff>
    </xdr:to>
    <xdr:cxnSp macro="">
      <xdr:nvCxnSpPr>
        <xdr:cNvPr id="8" name="ตัวเชื่อมต่อตรง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CxnSpPr/>
      </xdr:nvCxnSpPr>
      <xdr:spPr>
        <a:xfrm>
          <a:off x="244475" y="18776950"/>
          <a:ext cx="1336675" cy="4032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105</xdr:row>
      <xdr:rowOff>12700</xdr:rowOff>
    </xdr:from>
    <xdr:to>
      <xdr:col>3</xdr:col>
      <xdr:colOff>0</xdr:colOff>
      <xdr:row>106</xdr:row>
      <xdr:rowOff>198437</xdr:rowOff>
    </xdr:to>
    <xdr:cxnSp macro="">
      <xdr:nvCxnSpPr>
        <xdr:cNvPr id="9" name="ตัวเชื่อมต่อตรง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CxnSpPr/>
      </xdr:nvCxnSpPr>
      <xdr:spPr>
        <a:xfrm>
          <a:off x="238125" y="20986750"/>
          <a:ext cx="1343025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137</xdr:row>
      <xdr:rowOff>12700</xdr:rowOff>
    </xdr:from>
    <xdr:to>
      <xdr:col>3</xdr:col>
      <xdr:colOff>0</xdr:colOff>
      <xdr:row>138</xdr:row>
      <xdr:rowOff>198437</xdr:rowOff>
    </xdr:to>
    <xdr:cxnSp macro="">
      <xdr:nvCxnSpPr>
        <xdr:cNvPr id="10" name="ตัวเชื่อมต่อตรง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CxnSpPr/>
      </xdr:nvCxnSpPr>
      <xdr:spPr>
        <a:xfrm>
          <a:off x="238125" y="27416125"/>
          <a:ext cx="1343025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56410</xdr:colOff>
      <xdr:row>48</xdr:row>
      <xdr:rowOff>178687</xdr:rowOff>
    </xdr:from>
    <xdr:to>
      <xdr:col>7</xdr:col>
      <xdr:colOff>793750</xdr:colOff>
      <xdr:row>50</xdr:row>
      <xdr:rowOff>120650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5218960" y="9989437"/>
          <a:ext cx="737340" cy="2848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  6/1</a:t>
          </a:r>
        </a:p>
        <a:p>
          <a:pPr algn="l" rtl="1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7</xdr:col>
      <xdr:colOff>82774</xdr:colOff>
      <xdr:row>101</xdr:row>
      <xdr:rowOff>136083</xdr:rowOff>
    </xdr:from>
    <xdr:to>
      <xdr:col>7</xdr:col>
      <xdr:colOff>736600</xdr:colOff>
      <xdr:row>102</xdr:row>
      <xdr:rowOff>197303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5245324" y="20310033"/>
          <a:ext cx="653826" cy="261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  6/2</a:t>
          </a:r>
        </a:p>
        <a:p>
          <a:pPr algn="l" rtl="1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7</xdr:col>
      <xdr:colOff>32203</xdr:colOff>
      <xdr:row>150</xdr:row>
      <xdr:rowOff>147410</xdr:rowOff>
    </xdr:from>
    <xdr:to>
      <xdr:col>7</xdr:col>
      <xdr:colOff>768803</xdr:colOff>
      <xdr:row>152</xdr:row>
      <xdr:rowOff>41049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5194753" y="30427385"/>
          <a:ext cx="736600" cy="2936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  6/3</a:t>
          </a:r>
        </a:p>
        <a:p>
          <a:pPr algn="l" rtl="1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6350</xdr:colOff>
      <xdr:row>121</xdr:row>
      <xdr:rowOff>12700</xdr:rowOff>
    </xdr:from>
    <xdr:to>
      <xdr:col>3</xdr:col>
      <xdr:colOff>6350</xdr:colOff>
      <xdr:row>122</xdr:row>
      <xdr:rowOff>198437</xdr:rowOff>
    </xdr:to>
    <xdr:cxnSp macro="">
      <xdr:nvCxnSpPr>
        <xdr:cNvPr id="14" name="ตัวเชื่อมต่อตรง 13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CxnSpPr/>
      </xdr:nvCxnSpPr>
      <xdr:spPr>
        <a:xfrm>
          <a:off x="244475" y="24196675"/>
          <a:ext cx="1343025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129</xdr:row>
      <xdr:rowOff>6350</xdr:rowOff>
    </xdr:from>
    <xdr:to>
      <xdr:col>3</xdr:col>
      <xdr:colOff>0</xdr:colOff>
      <xdr:row>130</xdr:row>
      <xdr:rowOff>192087</xdr:rowOff>
    </xdr:to>
    <xdr:cxnSp macro="">
      <xdr:nvCxnSpPr>
        <xdr:cNvPr id="15" name="ตัวเชื่อมต่อตรง 14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CxnSpPr/>
      </xdr:nvCxnSpPr>
      <xdr:spPr>
        <a:xfrm>
          <a:off x="238125" y="25800050"/>
          <a:ext cx="1343025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62</xdr:row>
      <xdr:rowOff>12700</xdr:rowOff>
    </xdr:from>
    <xdr:to>
      <xdr:col>3</xdr:col>
      <xdr:colOff>0</xdr:colOff>
      <xdr:row>63</xdr:row>
      <xdr:rowOff>198437</xdr:rowOff>
    </xdr:to>
    <xdr:cxnSp macro="">
      <xdr:nvCxnSpPr>
        <xdr:cNvPr id="16" name="ตัวเชื่อมต่อตรง 15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CxnSpPr/>
      </xdr:nvCxnSpPr>
      <xdr:spPr>
        <a:xfrm>
          <a:off x="238125" y="12433300"/>
          <a:ext cx="1343025" cy="36671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295820</xdr:colOff>
      <xdr:row>10</xdr:row>
      <xdr:rowOff>44453</xdr:rowOff>
    </xdr:from>
    <xdr:to>
      <xdr:col>8</xdr:col>
      <xdr:colOff>341539</xdr:colOff>
      <xdr:row>10</xdr:row>
      <xdr:rowOff>157390</xdr:rowOff>
    </xdr:to>
    <xdr:sp macro="" textlink="">
      <xdr:nvSpPr>
        <xdr:cNvPr id="17" name="ลูกศรขวา 16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/>
      </xdr:nvSpPr>
      <xdr:spPr>
        <a:xfrm rot="5400000">
          <a:off x="6243911" y="2278337"/>
          <a:ext cx="112937" cy="45719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Tahoma" panose="020B060403050404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7937</xdr:colOff>
      <xdr:row>7</xdr:row>
      <xdr:rowOff>7937</xdr:rowOff>
    </xdr:from>
    <xdr:to>
      <xdr:col>3</xdr:col>
      <xdr:colOff>7937</xdr:colOff>
      <xdr:row>8</xdr:row>
      <xdr:rowOff>192087</xdr:rowOff>
    </xdr:to>
    <xdr:cxnSp macro="">
      <xdr:nvCxnSpPr>
        <xdr:cNvPr id="2" name="ตัวเชื่อมต่อตรง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>
          <a:off x="246062" y="1598612"/>
          <a:ext cx="1343025" cy="3937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27</xdr:row>
      <xdr:rowOff>7837</xdr:rowOff>
    </xdr:from>
    <xdr:to>
      <xdr:col>3</xdr:col>
      <xdr:colOff>0</xdr:colOff>
      <xdr:row>28</xdr:row>
      <xdr:rowOff>184049</xdr:rowOff>
    </xdr:to>
    <xdr:cxnSp macro="">
      <xdr:nvCxnSpPr>
        <xdr:cNvPr id="3" name="ตัวเชื่อมต่อตรง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>
          <a:off x="238125" y="5608537"/>
          <a:ext cx="1343025" cy="38576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7938</xdr:colOff>
      <xdr:row>35</xdr:row>
      <xdr:rowOff>15875</xdr:rowOff>
    </xdr:from>
    <xdr:to>
      <xdr:col>3</xdr:col>
      <xdr:colOff>0</xdr:colOff>
      <xdr:row>36</xdr:row>
      <xdr:rowOff>190500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CxnSpPr/>
      </xdr:nvCxnSpPr>
      <xdr:spPr>
        <a:xfrm>
          <a:off x="246063" y="7216775"/>
          <a:ext cx="1335087" cy="3841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7938</xdr:colOff>
      <xdr:row>53</xdr:row>
      <xdr:rowOff>7938</xdr:rowOff>
    </xdr:from>
    <xdr:to>
      <xdr:col>3</xdr:col>
      <xdr:colOff>6350</xdr:colOff>
      <xdr:row>55</xdr:row>
      <xdr:rowOff>0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>
          <a:off x="246063" y="10647363"/>
          <a:ext cx="1341437" cy="37306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76</xdr:row>
      <xdr:rowOff>6350</xdr:rowOff>
    </xdr:from>
    <xdr:to>
      <xdr:col>3</xdr:col>
      <xdr:colOff>0</xdr:colOff>
      <xdr:row>77</xdr:row>
      <xdr:rowOff>198437</xdr:rowOff>
    </xdr:to>
    <xdr:cxnSp macro="">
      <xdr:nvCxnSpPr>
        <xdr:cNvPr id="6" name="ตัวเชื่อมต่อตรง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>
          <a:off x="238125" y="15208250"/>
          <a:ext cx="1343025" cy="37306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6350</xdr:colOff>
      <xdr:row>86</xdr:row>
      <xdr:rowOff>6350</xdr:rowOff>
    </xdr:from>
    <xdr:to>
      <xdr:col>3</xdr:col>
      <xdr:colOff>12700</xdr:colOff>
      <xdr:row>88</xdr:row>
      <xdr:rowOff>6350</xdr:rowOff>
    </xdr:to>
    <xdr:cxnSp macro="">
      <xdr:nvCxnSpPr>
        <xdr:cNvPr id="7" name="ตัวเชื่อมต่อตรง 6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>
          <a:off x="244475" y="17189450"/>
          <a:ext cx="1349375" cy="3810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6350</xdr:colOff>
      <xdr:row>94</xdr:row>
      <xdr:rowOff>12700</xdr:rowOff>
    </xdr:from>
    <xdr:to>
      <xdr:col>3</xdr:col>
      <xdr:colOff>0</xdr:colOff>
      <xdr:row>96</xdr:row>
      <xdr:rowOff>6350</xdr:rowOff>
    </xdr:to>
    <xdr:cxnSp macro="">
      <xdr:nvCxnSpPr>
        <xdr:cNvPr id="8" name="ตัวเชื่อมต่อตรง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>
          <a:off x="244475" y="18776950"/>
          <a:ext cx="1336675" cy="4032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105</xdr:row>
      <xdr:rowOff>12700</xdr:rowOff>
    </xdr:from>
    <xdr:to>
      <xdr:col>3</xdr:col>
      <xdr:colOff>0</xdr:colOff>
      <xdr:row>106</xdr:row>
      <xdr:rowOff>198437</xdr:rowOff>
    </xdr:to>
    <xdr:cxnSp macro="">
      <xdr:nvCxnSpPr>
        <xdr:cNvPr id="9" name="ตัวเชื่อมต่อตรง 8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>
          <a:off x="238125" y="20986750"/>
          <a:ext cx="1343025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137</xdr:row>
      <xdr:rowOff>12700</xdr:rowOff>
    </xdr:from>
    <xdr:to>
      <xdr:col>3</xdr:col>
      <xdr:colOff>0</xdr:colOff>
      <xdr:row>138</xdr:row>
      <xdr:rowOff>198437</xdr:rowOff>
    </xdr:to>
    <xdr:cxnSp macro="">
      <xdr:nvCxnSpPr>
        <xdr:cNvPr id="10" name="ตัวเชื่อมต่อตรง 9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>
          <a:off x="238125" y="27416125"/>
          <a:ext cx="1343025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56410</xdr:colOff>
      <xdr:row>48</xdr:row>
      <xdr:rowOff>178687</xdr:rowOff>
    </xdr:from>
    <xdr:to>
      <xdr:col>7</xdr:col>
      <xdr:colOff>793750</xdr:colOff>
      <xdr:row>50</xdr:row>
      <xdr:rowOff>120650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5218960" y="9989437"/>
          <a:ext cx="737340" cy="2848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  6/1</a:t>
          </a:r>
        </a:p>
        <a:p>
          <a:pPr algn="l" rtl="1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7</xdr:col>
      <xdr:colOff>82774</xdr:colOff>
      <xdr:row>101</xdr:row>
      <xdr:rowOff>136083</xdr:rowOff>
    </xdr:from>
    <xdr:to>
      <xdr:col>7</xdr:col>
      <xdr:colOff>736600</xdr:colOff>
      <xdr:row>102</xdr:row>
      <xdr:rowOff>197303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5245324" y="20310033"/>
          <a:ext cx="653826" cy="261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  6/2</a:t>
          </a:r>
        </a:p>
        <a:p>
          <a:pPr algn="l" rtl="1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7</xdr:col>
      <xdr:colOff>32203</xdr:colOff>
      <xdr:row>150</xdr:row>
      <xdr:rowOff>147410</xdr:rowOff>
    </xdr:from>
    <xdr:to>
      <xdr:col>7</xdr:col>
      <xdr:colOff>768803</xdr:colOff>
      <xdr:row>152</xdr:row>
      <xdr:rowOff>41049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5194753" y="30427385"/>
          <a:ext cx="736600" cy="2936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  6/3</a:t>
          </a:r>
        </a:p>
        <a:p>
          <a:pPr algn="l" rtl="1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6350</xdr:colOff>
      <xdr:row>121</xdr:row>
      <xdr:rowOff>12700</xdr:rowOff>
    </xdr:from>
    <xdr:to>
      <xdr:col>3</xdr:col>
      <xdr:colOff>6350</xdr:colOff>
      <xdr:row>122</xdr:row>
      <xdr:rowOff>198437</xdr:rowOff>
    </xdr:to>
    <xdr:cxnSp macro="">
      <xdr:nvCxnSpPr>
        <xdr:cNvPr id="14" name="ตัวเชื่อมต่อตรง 13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CxnSpPr/>
      </xdr:nvCxnSpPr>
      <xdr:spPr>
        <a:xfrm>
          <a:off x="244475" y="24196675"/>
          <a:ext cx="1343025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129</xdr:row>
      <xdr:rowOff>6350</xdr:rowOff>
    </xdr:from>
    <xdr:to>
      <xdr:col>3</xdr:col>
      <xdr:colOff>0</xdr:colOff>
      <xdr:row>130</xdr:row>
      <xdr:rowOff>192087</xdr:rowOff>
    </xdr:to>
    <xdr:cxnSp macro="">
      <xdr:nvCxnSpPr>
        <xdr:cNvPr id="15" name="ตัวเชื่อมต่อตรง 14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CxnSpPr/>
      </xdr:nvCxnSpPr>
      <xdr:spPr>
        <a:xfrm>
          <a:off x="238125" y="25800050"/>
          <a:ext cx="1343025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62</xdr:row>
      <xdr:rowOff>12700</xdr:rowOff>
    </xdr:from>
    <xdr:to>
      <xdr:col>3</xdr:col>
      <xdr:colOff>0</xdr:colOff>
      <xdr:row>63</xdr:row>
      <xdr:rowOff>198437</xdr:rowOff>
    </xdr:to>
    <xdr:cxnSp macro="">
      <xdr:nvCxnSpPr>
        <xdr:cNvPr id="16" name="ตัวเชื่อมต่อตรง 15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CxnSpPr/>
      </xdr:nvCxnSpPr>
      <xdr:spPr>
        <a:xfrm>
          <a:off x="238125" y="12433300"/>
          <a:ext cx="1343025" cy="36671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295820</xdr:colOff>
      <xdr:row>10</xdr:row>
      <xdr:rowOff>44453</xdr:rowOff>
    </xdr:from>
    <xdr:to>
      <xdr:col>8</xdr:col>
      <xdr:colOff>341539</xdr:colOff>
      <xdr:row>10</xdr:row>
      <xdr:rowOff>157390</xdr:rowOff>
    </xdr:to>
    <xdr:sp macro="" textlink="">
      <xdr:nvSpPr>
        <xdr:cNvPr id="17" name="ลูกศรขวา 16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SpPr/>
      </xdr:nvSpPr>
      <xdr:spPr>
        <a:xfrm rot="5400000">
          <a:off x="6243911" y="2278337"/>
          <a:ext cx="112937" cy="45719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Tahoma" panose="020B060403050404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05"/>
  <sheetViews>
    <sheetView tabSelected="1" view="pageBreakPreview" topLeftCell="A106" zoomScale="130" zoomScaleNormal="130" zoomScaleSheetLayoutView="130" workbookViewId="0">
      <selection activeCell="E116" sqref="E116"/>
    </sheetView>
  </sheetViews>
  <sheetFormatPr defaultRowHeight="15.75" x14ac:dyDescent="0.25"/>
  <cols>
    <col min="1" max="2" width="3.5703125" style="1" customWidth="1"/>
    <col min="3" max="3" width="16.5703125" style="1" customWidth="1"/>
    <col min="4" max="7" width="13.42578125" style="1" customWidth="1"/>
    <col min="8" max="8" width="12.28515625" style="1" customWidth="1"/>
    <col min="9" max="9" width="10.5703125" style="1" customWidth="1"/>
    <col min="10" max="10" width="11.7109375" style="1" customWidth="1"/>
    <col min="11" max="11" width="9.5703125" style="1" bestFit="1" customWidth="1"/>
    <col min="12" max="16384" width="9.140625" style="1"/>
  </cols>
  <sheetData>
    <row r="1" spans="2:11" ht="16.5" customHeight="1" x14ac:dyDescent="0.25"/>
    <row r="2" spans="2:11" ht="20.25" customHeight="1" x14ac:dyDescent="0.35">
      <c r="C2" s="99" t="s">
        <v>20</v>
      </c>
      <c r="D2" s="99"/>
      <c r="E2" s="99"/>
      <c r="F2" s="99"/>
      <c r="G2" s="99"/>
    </row>
    <row r="3" spans="2:11" ht="20.25" customHeight="1" x14ac:dyDescent="0.35">
      <c r="C3" s="99" t="s">
        <v>70</v>
      </c>
      <c r="D3" s="99"/>
      <c r="E3" s="99"/>
      <c r="F3" s="99"/>
      <c r="G3" s="99"/>
    </row>
    <row r="4" spans="2:11" ht="20.25" customHeight="1" x14ac:dyDescent="0.35">
      <c r="C4" s="99" t="s">
        <v>16</v>
      </c>
      <c r="D4" s="99"/>
      <c r="E4" s="99"/>
      <c r="F4" s="99"/>
      <c r="G4" s="99"/>
    </row>
    <row r="5" spans="2:11" ht="20.25" customHeight="1" x14ac:dyDescent="0.35">
      <c r="C5" s="99" t="s">
        <v>17</v>
      </c>
      <c r="D5" s="99"/>
      <c r="E5" s="99"/>
      <c r="F5" s="99"/>
      <c r="G5" s="99"/>
      <c r="I5" s="79" t="s">
        <v>69</v>
      </c>
      <c r="J5" s="68">
        <v>62250100</v>
      </c>
    </row>
    <row r="6" spans="2:11" ht="12" customHeight="1" x14ac:dyDescent="0.35">
      <c r="C6" s="16"/>
      <c r="F6" s="12"/>
      <c r="I6" s="69" t="s">
        <v>46</v>
      </c>
      <c r="J6" s="71" t="s">
        <v>27</v>
      </c>
    </row>
    <row r="7" spans="2:11" x14ac:dyDescent="0.25">
      <c r="B7" s="2" t="s">
        <v>48</v>
      </c>
      <c r="I7" s="70">
        <f>SUM(G25,E33,E49,E61,F75,G85,E93,G102,F119,F127,E143)</f>
        <v>62250100</v>
      </c>
      <c r="J7" s="72">
        <f>SUM(J25,J33,J49,J61,J75,J85,J93,J102,J119,J127,J143)</f>
        <v>62250100</v>
      </c>
    </row>
    <row r="8" spans="2:11" s="3" customFormat="1" ht="16.5" customHeight="1" thickBot="1" x14ac:dyDescent="0.3">
      <c r="B8" s="41"/>
      <c r="C8" s="42" t="s">
        <v>18</v>
      </c>
      <c r="D8" s="89" t="s">
        <v>26</v>
      </c>
      <c r="E8" s="93" t="s">
        <v>25</v>
      </c>
      <c r="F8" s="93" t="s">
        <v>47</v>
      </c>
      <c r="G8" s="86" t="s">
        <v>0</v>
      </c>
      <c r="K8" s="82" t="s">
        <v>2</v>
      </c>
    </row>
    <row r="9" spans="2:11" s="3" customFormat="1" x14ac:dyDescent="0.25">
      <c r="B9" s="43" t="s">
        <v>19</v>
      </c>
      <c r="C9" s="44"/>
      <c r="D9" s="90"/>
      <c r="E9" s="94"/>
      <c r="F9" s="94"/>
      <c r="G9" s="87"/>
      <c r="J9" s="3">
        <f>SUM(J5-J7)</f>
        <v>0</v>
      </c>
      <c r="K9" s="82">
        <f>SUM(G11,G12,E39,F66,F109)</f>
        <v>19242390</v>
      </c>
    </row>
    <row r="10" spans="2:11" x14ac:dyDescent="0.25">
      <c r="B10" s="15" t="s">
        <v>2</v>
      </c>
      <c r="C10" s="4"/>
      <c r="D10" s="5"/>
      <c r="E10" s="5"/>
      <c r="F10" s="5"/>
      <c r="G10" s="5"/>
      <c r="I10" s="73" t="s">
        <v>60</v>
      </c>
    </row>
    <row r="11" spans="2:11" x14ac:dyDescent="0.25">
      <c r="B11" s="18"/>
      <c r="C11" s="13" t="s">
        <v>3</v>
      </c>
      <c r="D11" s="14">
        <v>3608640</v>
      </c>
      <c r="E11" s="19" t="s">
        <v>23</v>
      </c>
      <c r="F11" s="19" t="s">
        <v>23</v>
      </c>
      <c r="G11" s="14">
        <f>SUM(D11)</f>
        <v>3608640</v>
      </c>
      <c r="K11" s="80" t="s">
        <v>64</v>
      </c>
    </row>
    <row r="12" spans="2:11" x14ac:dyDescent="0.25">
      <c r="B12" s="18"/>
      <c r="C12" s="13" t="s">
        <v>4</v>
      </c>
      <c r="D12" s="14">
        <v>5028480</v>
      </c>
      <c r="E12" s="19" t="s">
        <v>23</v>
      </c>
      <c r="F12" s="14">
        <v>3687810</v>
      </c>
      <c r="G12" s="14">
        <f>SUM(F12,D12)</f>
        <v>8716290</v>
      </c>
      <c r="I12" s="23">
        <f>SUM(G11,G12)</f>
        <v>12324930</v>
      </c>
      <c r="K12" s="80">
        <f>SUM(G14,G15,G16,G17,E31,E32,E41,E42,E43,E57,E58,F68,F69,F70,G80,G81,E90,G98,F111,F112,F113,F125,F126)</f>
        <v>12459719</v>
      </c>
    </row>
    <row r="13" spans="2:11" x14ac:dyDescent="0.25">
      <c r="B13" s="21" t="s">
        <v>22</v>
      </c>
      <c r="C13" s="13"/>
      <c r="D13" s="14"/>
      <c r="E13" s="14"/>
      <c r="F13" s="14"/>
      <c r="G13" s="14"/>
    </row>
    <row r="14" spans="2:11" x14ac:dyDescent="0.25">
      <c r="B14" s="18"/>
      <c r="C14" s="13" t="s">
        <v>5</v>
      </c>
      <c r="D14" s="14">
        <v>1278122</v>
      </c>
      <c r="E14" s="19" t="s">
        <v>23</v>
      </c>
      <c r="F14" s="14">
        <v>410000</v>
      </c>
      <c r="G14" s="14">
        <f>SUM(F14,D14)</f>
        <v>1688122</v>
      </c>
      <c r="K14" s="81" t="s">
        <v>65</v>
      </c>
    </row>
    <row r="15" spans="2:11" x14ac:dyDescent="0.25">
      <c r="B15" s="18"/>
      <c r="C15" s="13" t="s">
        <v>6</v>
      </c>
      <c r="D15" s="14">
        <v>1554000</v>
      </c>
      <c r="E15" s="19">
        <v>100000</v>
      </c>
      <c r="F15" s="14">
        <v>679000</v>
      </c>
      <c r="G15" s="14">
        <f>SUM(D15:F15)</f>
        <v>2333000</v>
      </c>
      <c r="K15" s="81">
        <f>SUM(G19,F115,F116)</f>
        <v>8588450</v>
      </c>
    </row>
    <row r="16" spans="2:11" x14ac:dyDescent="0.25">
      <c r="B16" s="18"/>
      <c r="C16" s="13" t="s">
        <v>7</v>
      </c>
      <c r="D16" s="14">
        <v>610000</v>
      </c>
      <c r="E16" s="19" t="s">
        <v>23</v>
      </c>
      <c r="F16" s="14">
        <v>135000</v>
      </c>
      <c r="G16" s="14">
        <f>SUM(F16,D16)</f>
        <v>745000</v>
      </c>
    </row>
    <row r="17" spans="2:11" x14ac:dyDescent="0.25">
      <c r="B17" s="18"/>
      <c r="C17" s="13" t="s">
        <v>8</v>
      </c>
      <c r="D17" s="14">
        <v>545000</v>
      </c>
      <c r="E17" s="19" t="s">
        <v>23</v>
      </c>
      <c r="F17" s="19" t="s">
        <v>23</v>
      </c>
      <c r="G17" s="14">
        <f>SUM(D17)</f>
        <v>545000</v>
      </c>
      <c r="I17" s="23">
        <f>SUM(G14,G15,G16,G17)</f>
        <v>5311122</v>
      </c>
      <c r="K17" s="83" t="s">
        <v>66</v>
      </c>
    </row>
    <row r="18" spans="2:11" x14ac:dyDescent="0.25">
      <c r="B18" s="21" t="s">
        <v>9</v>
      </c>
      <c r="C18" s="13"/>
      <c r="D18" s="14"/>
      <c r="E18" s="14"/>
      <c r="F18" s="14"/>
      <c r="G18" s="14"/>
      <c r="K18" s="84">
        <f>SUM(G24,E48,F74,G101)</f>
        <v>3567200</v>
      </c>
    </row>
    <row r="19" spans="2:11" x14ac:dyDescent="0.25">
      <c r="B19" s="18"/>
      <c r="C19" s="13" t="s">
        <v>10</v>
      </c>
      <c r="D19" s="56">
        <v>495000</v>
      </c>
      <c r="E19" s="19" t="s">
        <v>23</v>
      </c>
      <c r="F19" s="19">
        <v>40000</v>
      </c>
      <c r="G19" s="19">
        <f>SUM(D19:F19)</f>
        <v>535000</v>
      </c>
    </row>
    <row r="20" spans="2:11" x14ac:dyDescent="0.25">
      <c r="B20" s="18"/>
      <c r="C20" s="13" t="s">
        <v>11</v>
      </c>
      <c r="D20" s="19" t="s">
        <v>23</v>
      </c>
      <c r="E20" s="19" t="s">
        <v>23</v>
      </c>
      <c r="F20" s="19" t="s">
        <v>23</v>
      </c>
      <c r="G20" s="19" t="s">
        <v>23</v>
      </c>
      <c r="K20" s="85" t="s">
        <v>1</v>
      </c>
    </row>
    <row r="21" spans="2:11" x14ac:dyDescent="0.25">
      <c r="B21" s="21" t="s">
        <v>12</v>
      </c>
      <c r="C21" s="7"/>
      <c r="D21" s="14"/>
      <c r="E21" s="14"/>
      <c r="F21" s="14"/>
      <c r="G21" s="14"/>
      <c r="K21" s="85">
        <f>SUM(E143)</f>
        <v>18392341</v>
      </c>
    </row>
    <row r="22" spans="2:11" x14ac:dyDescent="0.25">
      <c r="B22" s="22"/>
      <c r="C22" s="13" t="s">
        <v>13</v>
      </c>
      <c r="D22" s="19" t="s">
        <v>23</v>
      </c>
      <c r="E22" s="14">
        <v>0</v>
      </c>
      <c r="F22" s="19" t="s">
        <v>23</v>
      </c>
      <c r="G22" s="14">
        <f>SUM(E22)</f>
        <v>0</v>
      </c>
    </row>
    <row r="23" spans="2:11" x14ac:dyDescent="0.25">
      <c r="B23" s="21" t="s">
        <v>14</v>
      </c>
      <c r="C23" s="13"/>
      <c r="D23" s="14"/>
      <c r="E23" s="14"/>
      <c r="F23" s="14"/>
      <c r="G23" s="14"/>
      <c r="K23" s="23">
        <f>SUM(K9,K12,K15,K18,K21)</f>
        <v>62250100</v>
      </c>
    </row>
    <row r="24" spans="2:11" x14ac:dyDescent="0.25">
      <c r="B24" s="9"/>
      <c r="C24" s="10" t="s">
        <v>15</v>
      </c>
      <c r="D24" s="11">
        <v>30000</v>
      </c>
      <c r="E24" s="20" t="s">
        <v>23</v>
      </c>
      <c r="F24" s="17" t="s">
        <v>23</v>
      </c>
      <c r="G24" s="11">
        <f>SUM(D24)</f>
        <v>30000</v>
      </c>
      <c r="J24" s="1" t="s">
        <v>27</v>
      </c>
    </row>
    <row r="25" spans="2:11" x14ac:dyDescent="0.25">
      <c r="B25" s="45"/>
      <c r="C25" s="46" t="s">
        <v>0</v>
      </c>
      <c r="D25" s="47">
        <f>SUM(D11:D24)</f>
        <v>13149242</v>
      </c>
      <c r="E25" s="47">
        <f>SUM(E10:E24)</f>
        <v>100000</v>
      </c>
      <c r="F25" s="47">
        <f>SUM(F11:F24)</f>
        <v>4951810</v>
      </c>
      <c r="G25" s="47">
        <f>SUM(D25:F25)</f>
        <v>18201052</v>
      </c>
      <c r="J25" s="23">
        <f>SUM(G11:G24)</f>
        <v>18201052</v>
      </c>
    </row>
    <row r="27" spans="2:11" x14ac:dyDescent="0.25">
      <c r="B27" s="2" t="s">
        <v>49</v>
      </c>
    </row>
    <row r="28" spans="2:11" s="3" customFormat="1" ht="16.5" customHeight="1" thickBot="1" x14ac:dyDescent="0.3">
      <c r="B28" s="41"/>
      <c r="C28" s="42" t="s">
        <v>18</v>
      </c>
      <c r="D28" s="95" t="s">
        <v>63</v>
      </c>
      <c r="E28" s="86" t="s">
        <v>0</v>
      </c>
      <c r="F28" s="100"/>
    </row>
    <row r="29" spans="2:11" s="3" customFormat="1" x14ac:dyDescent="0.25">
      <c r="B29" s="43" t="s">
        <v>19</v>
      </c>
      <c r="C29" s="44"/>
      <c r="D29" s="96"/>
      <c r="E29" s="87"/>
      <c r="F29" s="100"/>
    </row>
    <row r="30" spans="2:11" x14ac:dyDescent="0.25">
      <c r="B30" s="21" t="s">
        <v>22</v>
      </c>
      <c r="C30" s="13"/>
      <c r="D30" s="14"/>
      <c r="E30" s="30"/>
      <c r="F30" s="34"/>
    </row>
    <row r="31" spans="2:11" x14ac:dyDescent="0.25">
      <c r="B31" s="18"/>
      <c r="C31" s="13" t="s">
        <v>6</v>
      </c>
      <c r="D31" s="14">
        <v>60000</v>
      </c>
      <c r="E31" s="19">
        <f>SUM(C31:D31)</f>
        <v>60000</v>
      </c>
      <c r="F31" s="35"/>
    </row>
    <row r="32" spans="2:11" x14ac:dyDescent="0.25">
      <c r="B32" s="25"/>
      <c r="C32" s="31" t="s">
        <v>7</v>
      </c>
      <c r="D32" s="32">
        <v>10000</v>
      </c>
      <c r="E32" s="33">
        <f>SUM(D32)</f>
        <v>10000</v>
      </c>
      <c r="F32" s="34"/>
      <c r="J32" s="1" t="s">
        <v>27</v>
      </c>
    </row>
    <row r="33" spans="2:10" x14ac:dyDescent="0.25">
      <c r="B33" s="45"/>
      <c r="C33" s="48" t="s">
        <v>0</v>
      </c>
      <c r="D33" s="49">
        <f>SUM(D31:D32)</f>
        <v>70000</v>
      </c>
      <c r="E33" s="49">
        <f>SUM(D33)</f>
        <v>70000</v>
      </c>
      <c r="F33" s="36"/>
      <c r="J33" s="23">
        <f>SUM(E31:E32)</f>
        <v>70000</v>
      </c>
    </row>
    <row r="35" spans="2:10" ht="15" customHeight="1" x14ac:dyDescent="0.25">
      <c r="B35" s="2" t="s">
        <v>50</v>
      </c>
    </row>
    <row r="36" spans="2:10" s="3" customFormat="1" ht="16.5" customHeight="1" thickBot="1" x14ac:dyDescent="0.3">
      <c r="B36" s="41"/>
      <c r="C36" s="42" t="s">
        <v>18</v>
      </c>
      <c r="D36" s="101" t="s">
        <v>35</v>
      </c>
      <c r="E36" s="103" t="s">
        <v>0</v>
      </c>
      <c r="F36" s="105"/>
    </row>
    <row r="37" spans="2:10" s="3" customFormat="1" x14ac:dyDescent="0.25">
      <c r="B37" s="43" t="s">
        <v>19</v>
      </c>
      <c r="C37" s="44"/>
      <c r="D37" s="102"/>
      <c r="E37" s="104"/>
      <c r="F37" s="105"/>
    </row>
    <row r="38" spans="2:10" s="3" customFormat="1" x14ac:dyDescent="0.25">
      <c r="B38" s="15" t="s">
        <v>2</v>
      </c>
      <c r="C38" s="4"/>
      <c r="D38" s="61"/>
      <c r="E38" s="62"/>
      <c r="F38" s="75"/>
    </row>
    <row r="39" spans="2:10" s="3" customFormat="1" x14ac:dyDescent="0.25">
      <c r="B39" s="18"/>
      <c r="C39" s="13" t="s">
        <v>4</v>
      </c>
      <c r="D39" s="63">
        <v>2748660</v>
      </c>
      <c r="E39" s="63">
        <f>SUM(C39:D39)</f>
        <v>2748660</v>
      </c>
      <c r="F39" s="76"/>
    </row>
    <row r="40" spans="2:10" x14ac:dyDescent="0.25">
      <c r="B40" s="21" t="s">
        <v>22</v>
      </c>
      <c r="C40" s="13"/>
      <c r="D40" s="14"/>
      <c r="E40" s="14"/>
      <c r="F40" s="37"/>
    </row>
    <row r="41" spans="2:10" x14ac:dyDescent="0.25">
      <c r="B41" s="18"/>
      <c r="C41" s="13" t="s">
        <v>5</v>
      </c>
      <c r="D41" s="14"/>
      <c r="E41" s="14">
        <f>SUM(C41:D41)</f>
        <v>0</v>
      </c>
      <c r="F41" s="37"/>
      <c r="G41" s="34"/>
    </row>
    <row r="42" spans="2:10" x14ac:dyDescent="0.25">
      <c r="B42" s="18"/>
      <c r="C42" s="13" t="s">
        <v>6</v>
      </c>
      <c r="D42" s="19">
        <v>1687457</v>
      </c>
      <c r="E42" s="19">
        <f>SUM(C42:D42)</f>
        <v>1687457</v>
      </c>
      <c r="F42" s="77"/>
    </row>
    <row r="43" spans="2:10" x14ac:dyDescent="0.25">
      <c r="B43" s="18"/>
      <c r="C43" s="13" t="s">
        <v>7</v>
      </c>
      <c r="D43" s="19">
        <v>1924375</v>
      </c>
      <c r="E43" s="14">
        <f>SUM(C43,D43)</f>
        <v>1924375</v>
      </c>
      <c r="F43" s="37"/>
      <c r="I43" s="23">
        <f>SUM(F41,F42,F43)</f>
        <v>0</v>
      </c>
    </row>
    <row r="44" spans="2:10" x14ac:dyDescent="0.25">
      <c r="B44" s="21" t="s">
        <v>9</v>
      </c>
      <c r="C44" s="13"/>
      <c r="D44" s="60"/>
      <c r="E44" s="14"/>
      <c r="F44" s="37"/>
    </row>
    <row r="45" spans="2:10" x14ac:dyDescent="0.25">
      <c r="B45" s="18"/>
      <c r="C45" s="13" t="s">
        <v>10</v>
      </c>
      <c r="D45" s="19" t="s">
        <v>23</v>
      </c>
      <c r="E45" s="14">
        <f>SUM(C45:D45)</f>
        <v>0</v>
      </c>
      <c r="F45" s="37"/>
    </row>
    <row r="46" spans="2:10" x14ac:dyDescent="0.25">
      <c r="B46" s="18"/>
      <c r="C46" s="13" t="s">
        <v>11</v>
      </c>
      <c r="D46" s="19" t="s">
        <v>23</v>
      </c>
      <c r="E46" s="14">
        <f>SUM(C46:D46)</f>
        <v>0</v>
      </c>
      <c r="F46" s="37"/>
      <c r="I46" s="23">
        <f>SUM(F45,F46)</f>
        <v>0</v>
      </c>
    </row>
    <row r="47" spans="2:10" x14ac:dyDescent="0.25">
      <c r="B47" s="21" t="s">
        <v>14</v>
      </c>
      <c r="C47" s="13"/>
      <c r="D47" s="14"/>
      <c r="E47" s="14"/>
      <c r="F47" s="37"/>
    </row>
    <row r="48" spans="2:10" x14ac:dyDescent="0.25">
      <c r="B48" s="9"/>
      <c r="C48" s="10" t="s">
        <v>15</v>
      </c>
      <c r="D48" s="17">
        <v>3482200</v>
      </c>
      <c r="E48" s="11">
        <f>SUM(D48)</f>
        <v>3482200</v>
      </c>
      <c r="F48" s="37"/>
      <c r="J48" s="1" t="s">
        <v>27</v>
      </c>
    </row>
    <row r="49" spans="2:10" x14ac:dyDescent="0.25">
      <c r="B49" s="45"/>
      <c r="C49" s="46" t="s">
        <v>0</v>
      </c>
      <c r="D49" s="47">
        <f>SUM(D39:D48)</f>
        <v>9842692</v>
      </c>
      <c r="E49" s="47">
        <f>SUM(C49:D49)</f>
        <v>9842692</v>
      </c>
      <c r="F49" s="78"/>
      <c r="J49" s="23">
        <f>SUM(E49)</f>
        <v>9842692</v>
      </c>
    </row>
    <row r="50" spans="2:10" s="28" customFormat="1" ht="11.25" customHeight="1" x14ac:dyDescent="0.25"/>
    <row r="51" spans="2:10" ht="11.25" customHeight="1" x14ac:dyDescent="0.25"/>
    <row r="52" spans="2:10" ht="11.25" customHeight="1" x14ac:dyDescent="0.25"/>
    <row r="53" spans="2:10" x14ac:dyDescent="0.25">
      <c r="B53" s="2" t="s">
        <v>51</v>
      </c>
    </row>
    <row r="54" spans="2:10" s="3" customFormat="1" ht="15" customHeight="1" thickBot="1" x14ac:dyDescent="0.3">
      <c r="B54" s="41"/>
      <c r="C54" s="42" t="s">
        <v>18</v>
      </c>
      <c r="D54" s="95" t="s">
        <v>43</v>
      </c>
      <c r="E54" s="86" t="s">
        <v>0</v>
      </c>
    </row>
    <row r="55" spans="2:10" s="3" customFormat="1" ht="15" customHeight="1" x14ac:dyDescent="0.25">
      <c r="B55" s="43" t="s">
        <v>19</v>
      </c>
      <c r="C55" s="44"/>
      <c r="D55" s="96"/>
      <c r="E55" s="87"/>
    </row>
    <row r="56" spans="2:10" x14ac:dyDescent="0.25">
      <c r="B56" s="21" t="s">
        <v>22</v>
      </c>
      <c r="C56" s="13"/>
      <c r="D56" s="14"/>
      <c r="E56" s="14"/>
    </row>
    <row r="57" spans="2:10" x14ac:dyDescent="0.25">
      <c r="B57" s="18"/>
      <c r="C57" s="13" t="s">
        <v>6</v>
      </c>
      <c r="D57" s="19">
        <v>792200</v>
      </c>
      <c r="E57" s="19">
        <f>SUM(D57)</f>
        <v>792200</v>
      </c>
    </row>
    <row r="58" spans="2:10" x14ac:dyDescent="0.25">
      <c r="B58" s="18"/>
      <c r="C58" s="13" t="s">
        <v>7</v>
      </c>
      <c r="D58" s="14"/>
      <c r="E58" s="19">
        <f>SUM(D58)</f>
        <v>0</v>
      </c>
      <c r="F58" s="37"/>
      <c r="G58" s="34"/>
    </row>
    <row r="59" spans="2:10" x14ac:dyDescent="0.25">
      <c r="B59" s="21" t="s">
        <v>14</v>
      </c>
      <c r="C59" s="13"/>
      <c r="D59" s="14"/>
      <c r="E59" s="14"/>
    </row>
    <row r="60" spans="2:10" x14ac:dyDescent="0.25">
      <c r="B60" s="9"/>
      <c r="C60" s="10" t="s">
        <v>15</v>
      </c>
      <c r="D60" s="17" t="s">
        <v>23</v>
      </c>
      <c r="E60" s="17" t="s">
        <v>23</v>
      </c>
      <c r="J60" s="1" t="s">
        <v>27</v>
      </c>
    </row>
    <row r="61" spans="2:10" x14ac:dyDescent="0.25">
      <c r="B61" s="45"/>
      <c r="C61" s="46" t="s">
        <v>0</v>
      </c>
      <c r="D61" s="47">
        <f>SUM(D56:D60)</f>
        <v>792200</v>
      </c>
      <c r="E61" s="47">
        <f>SUM(D61)</f>
        <v>792200</v>
      </c>
      <c r="J61" s="23">
        <f>SUM(E60,E57:E60)</f>
        <v>792200</v>
      </c>
    </row>
    <row r="62" spans="2:10" x14ac:dyDescent="0.25">
      <c r="B62" s="2" t="s">
        <v>52</v>
      </c>
    </row>
    <row r="63" spans="2:10" s="3" customFormat="1" ht="15" customHeight="1" thickBot="1" x14ac:dyDescent="0.3">
      <c r="B63" s="41"/>
      <c r="C63" s="42" t="s">
        <v>18</v>
      </c>
      <c r="D63" s="95" t="s">
        <v>45</v>
      </c>
      <c r="E63" s="95" t="s">
        <v>44</v>
      </c>
      <c r="F63" s="86" t="s">
        <v>0</v>
      </c>
      <c r="G63" s="88"/>
    </row>
    <row r="64" spans="2:10" s="3" customFormat="1" ht="15" customHeight="1" x14ac:dyDescent="0.25">
      <c r="B64" s="43" t="s">
        <v>19</v>
      </c>
      <c r="C64" s="44"/>
      <c r="D64" s="96"/>
      <c r="E64" s="96"/>
      <c r="F64" s="87"/>
      <c r="G64" s="88"/>
    </row>
    <row r="65" spans="2:10" x14ac:dyDescent="0.25">
      <c r="B65" s="15" t="s">
        <v>2</v>
      </c>
      <c r="C65" s="4"/>
      <c r="D65" s="5"/>
      <c r="E65" s="5"/>
      <c r="F65" s="5"/>
      <c r="G65" s="37"/>
    </row>
    <row r="66" spans="2:10" x14ac:dyDescent="0.25">
      <c r="B66" s="18"/>
      <c r="C66" s="13" t="s">
        <v>4</v>
      </c>
      <c r="D66" s="14">
        <v>1786080</v>
      </c>
      <c r="E66" s="19" t="s">
        <v>23</v>
      </c>
      <c r="F66" s="14">
        <f>SUM(D66:E66)</f>
        <v>1786080</v>
      </c>
      <c r="G66" s="37"/>
    </row>
    <row r="67" spans="2:10" x14ac:dyDescent="0.25">
      <c r="B67" s="21" t="s">
        <v>22</v>
      </c>
      <c r="C67" s="13"/>
      <c r="D67" s="14"/>
      <c r="E67" s="14"/>
      <c r="F67" s="14"/>
      <c r="G67" s="37"/>
    </row>
    <row r="68" spans="2:10" x14ac:dyDescent="0.25">
      <c r="B68" s="18"/>
      <c r="C68" s="13" t="s">
        <v>5</v>
      </c>
      <c r="D68" s="14">
        <v>10000</v>
      </c>
      <c r="E68" s="19" t="s">
        <v>23</v>
      </c>
      <c r="F68" s="14">
        <f>SUM(D68:E68)</f>
        <v>10000</v>
      </c>
      <c r="G68" s="37"/>
    </row>
    <row r="69" spans="2:10" x14ac:dyDescent="0.25">
      <c r="B69" s="18"/>
      <c r="C69" s="13" t="s">
        <v>6</v>
      </c>
      <c r="D69" s="14">
        <v>48000</v>
      </c>
      <c r="E69" s="19">
        <v>379000</v>
      </c>
      <c r="F69" s="14">
        <f>SUM(D69:E69)</f>
        <v>427000</v>
      </c>
      <c r="G69" s="37"/>
    </row>
    <row r="70" spans="2:10" x14ac:dyDescent="0.25">
      <c r="B70" s="18"/>
      <c r="C70" s="13" t="s">
        <v>7</v>
      </c>
      <c r="D70" s="14">
        <v>100000</v>
      </c>
      <c r="E70" s="19" t="s">
        <v>23</v>
      </c>
      <c r="F70" s="14">
        <f>SUM(D70:E70)</f>
        <v>100000</v>
      </c>
      <c r="G70" s="37"/>
      <c r="I70" s="23">
        <f>SUM(F68,F69,F70)</f>
        <v>537000</v>
      </c>
    </row>
    <row r="71" spans="2:10" x14ac:dyDescent="0.25">
      <c r="B71" s="21" t="s">
        <v>9</v>
      </c>
      <c r="C71" s="13"/>
      <c r="D71" s="14"/>
      <c r="E71" s="14"/>
      <c r="F71" s="14"/>
      <c r="G71" s="37"/>
    </row>
    <row r="72" spans="2:10" x14ac:dyDescent="0.25">
      <c r="B72" s="18"/>
      <c r="C72" s="13" t="s">
        <v>10</v>
      </c>
      <c r="D72" s="14">
        <v>0</v>
      </c>
      <c r="E72" s="19" t="s">
        <v>23</v>
      </c>
      <c r="F72" s="14">
        <f>SUM(D72:E72)</f>
        <v>0</v>
      </c>
      <c r="G72" s="37"/>
    </row>
    <row r="73" spans="2:10" x14ac:dyDescent="0.25">
      <c r="B73" s="57" t="s">
        <v>14</v>
      </c>
      <c r="C73" s="7"/>
      <c r="D73" s="8"/>
      <c r="E73" s="8"/>
      <c r="F73" s="8"/>
      <c r="G73" s="37"/>
    </row>
    <row r="74" spans="2:10" x14ac:dyDescent="0.25">
      <c r="B74" s="9"/>
      <c r="C74" s="10" t="s">
        <v>15</v>
      </c>
      <c r="D74" s="24" t="s">
        <v>23</v>
      </c>
      <c r="E74" s="24">
        <v>25000</v>
      </c>
      <c r="F74" s="24">
        <f>SUM(D74:E74)</f>
        <v>25000</v>
      </c>
      <c r="G74" s="55"/>
      <c r="J74" s="1" t="s">
        <v>27</v>
      </c>
    </row>
    <row r="75" spans="2:10" x14ac:dyDescent="0.25">
      <c r="B75" s="45"/>
      <c r="C75" s="46" t="s">
        <v>0</v>
      </c>
      <c r="D75" s="47">
        <f>SUM(D66:D72)</f>
        <v>1944080</v>
      </c>
      <c r="E75" s="47">
        <f>SUM(E66:E74)</f>
        <v>404000</v>
      </c>
      <c r="F75" s="47">
        <f>SUM(D75:E75)</f>
        <v>2348080</v>
      </c>
      <c r="G75" s="38"/>
      <c r="J75" s="23">
        <f>SUM(F66:F74)</f>
        <v>2348080</v>
      </c>
    </row>
    <row r="76" spans="2:10" x14ac:dyDescent="0.25">
      <c r="B76" s="2" t="s">
        <v>53</v>
      </c>
    </row>
    <row r="77" spans="2:10" s="3" customFormat="1" ht="15" customHeight="1" thickBot="1" x14ac:dyDescent="0.3">
      <c r="B77" s="41"/>
      <c r="C77" s="42" t="s">
        <v>18</v>
      </c>
      <c r="D77" s="86" t="s">
        <v>28</v>
      </c>
      <c r="E77" s="93" t="s">
        <v>29</v>
      </c>
      <c r="F77" s="86" t="s">
        <v>71</v>
      </c>
      <c r="G77" s="86" t="s">
        <v>0</v>
      </c>
    </row>
    <row r="78" spans="2:10" s="3" customFormat="1" ht="15" customHeight="1" x14ac:dyDescent="0.25">
      <c r="B78" s="43" t="s">
        <v>19</v>
      </c>
      <c r="C78" s="44"/>
      <c r="D78" s="87"/>
      <c r="E78" s="94"/>
      <c r="F78" s="87"/>
      <c r="G78" s="87"/>
    </row>
    <row r="79" spans="2:10" x14ac:dyDescent="0.25">
      <c r="B79" s="21" t="s">
        <v>22</v>
      </c>
      <c r="C79" s="13"/>
      <c r="D79" s="14"/>
      <c r="E79" s="14"/>
      <c r="F79" s="14"/>
      <c r="G79" s="14"/>
    </row>
    <row r="80" spans="2:10" x14ac:dyDescent="0.25">
      <c r="B80" s="18"/>
      <c r="C80" s="13" t="s">
        <v>6</v>
      </c>
      <c r="D80" s="19" t="s">
        <v>23</v>
      </c>
      <c r="E80" s="19">
        <v>80000</v>
      </c>
      <c r="F80" s="19">
        <v>10000</v>
      </c>
      <c r="G80" s="19">
        <f>SUM(D80:F80)</f>
        <v>90000</v>
      </c>
    </row>
    <row r="81" spans="2:10" x14ac:dyDescent="0.25">
      <c r="B81" s="18"/>
      <c r="C81" s="13" t="s">
        <v>7</v>
      </c>
      <c r="D81" s="19" t="s">
        <v>23</v>
      </c>
      <c r="E81" s="56">
        <v>20000</v>
      </c>
      <c r="F81" s="56"/>
      <c r="G81" s="56">
        <f>SUM(D81:F81)</f>
        <v>20000</v>
      </c>
      <c r="I81" s="23">
        <f>SUM(G81,G80)</f>
        <v>110000</v>
      </c>
    </row>
    <row r="82" spans="2:10" x14ac:dyDescent="0.25">
      <c r="B82" s="21" t="s">
        <v>14</v>
      </c>
      <c r="C82" s="13"/>
      <c r="D82" s="14"/>
      <c r="E82" s="14"/>
      <c r="F82" s="14"/>
      <c r="G82" s="14"/>
    </row>
    <row r="83" spans="2:10" x14ac:dyDescent="0.25">
      <c r="B83" s="37"/>
      <c r="C83" s="64" t="s">
        <v>15</v>
      </c>
      <c r="D83" s="32"/>
      <c r="E83" s="65">
        <v>0</v>
      </c>
      <c r="F83" s="33">
        <f>SUM(D83:E83)</f>
        <v>0</v>
      </c>
      <c r="G83" s="33">
        <f>SUM(E83:F83)</f>
        <v>0</v>
      </c>
    </row>
    <row r="84" spans="2:10" x14ac:dyDescent="0.25">
      <c r="B84" s="25"/>
      <c r="C84" s="26" t="s">
        <v>11</v>
      </c>
      <c r="D84" s="24" t="s">
        <v>23</v>
      </c>
      <c r="E84" s="17">
        <v>0</v>
      </c>
      <c r="F84" s="27">
        <f>SUM(D84:E84)</f>
        <v>0</v>
      </c>
      <c r="G84" s="27">
        <f>SUM(E84:F84)</f>
        <v>0</v>
      </c>
      <c r="J84" s="1" t="s">
        <v>27</v>
      </c>
    </row>
    <row r="85" spans="2:10" x14ac:dyDescent="0.25">
      <c r="B85" s="45"/>
      <c r="C85" s="46" t="s">
        <v>0</v>
      </c>
      <c r="D85" s="47">
        <f>SUM(D80:D84)</f>
        <v>0</v>
      </c>
      <c r="E85" s="47">
        <f>SUM(E80:E84)</f>
        <v>100000</v>
      </c>
      <c r="F85" s="47">
        <f>SUM(F80:F81)</f>
        <v>10000</v>
      </c>
      <c r="G85" s="47">
        <f>SUM(E85:F85)</f>
        <v>110000</v>
      </c>
      <c r="J85" s="23">
        <f>SUM(G80:G84)</f>
        <v>110000</v>
      </c>
    </row>
    <row r="86" spans="2:10" x14ac:dyDescent="0.25">
      <c r="B86" s="2" t="s">
        <v>54</v>
      </c>
    </row>
    <row r="87" spans="2:10" s="3" customFormat="1" ht="15" customHeight="1" thickBot="1" x14ac:dyDescent="0.3">
      <c r="B87" s="41"/>
      <c r="C87" s="42" t="s">
        <v>18</v>
      </c>
      <c r="D87" s="107" t="s">
        <v>36</v>
      </c>
      <c r="E87" s="86" t="s">
        <v>0</v>
      </c>
    </row>
    <row r="88" spans="2:10" s="3" customFormat="1" ht="15" customHeight="1" x14ac:dyDescent="0.25">
      <c r="B88" s="43" t="s">
        <v>19</v>
      </c>
      <c r="C88" s="44"/>
      <c r="D88" s="108"/>
      <c r="E88" s="87"/>
    </row>
    <row r="89" spans="2:10" x14ac:dyDescent="0.25">
      <c r="B89" s="21" t="s">
        <v>22</v>
      </c>
      <c r="C89" s="13"/>
      <c r="D89" s="14"/>
      <c r="E89" s="14"/>
    </row>
    <row r="90" spans="2:10" x14ac:dyDescent="0.25">
      <c r="B90" s="18"/>
      <c r="C90" s="13" t="s">
        <v>6</v>
      </c>
      <c r="D90" s="19">
        <v>670000</v>
      </c>
      <c r="E90" s="19">
        <f>SUM(D90)</f>
        <v>670000</v>
      </c>
    </row>
    <row r="91" spans="2:10" x14ac:dyDescent="0.25">
      <c r="B91" s="21" t="s">
        <v>14</v>
      </c>
      <c r="C91" s="13"/>
      <c r="D91" s="14"/>
      <c r="E91" s="14"/>
    </row>
    <row r="92" spans="2:10" x14ac:dyDescent="0.25">
      <c r="B92" s="9"/>
      <c r="C92" s="10" t="s">
        <v>15</v>
      </c>
      <c r="D92" s="17"/>
      <c r="E92" s="11">
        <f>SUM(D92)</f>
        <v>0</v>
      </c>
      <c r="J92" s="1" t="s">
        <v>27</v>
      </c>
    </row>
    <row r="93" spans="2:10" x14ac:dyDescent="0.25">
      <c r="B93" s="45"/>
      <c r="C93" s="46" t="s">
        <v>0</v>
      </c>
      <c r="D93" s="47">
        <f>SUM(D89:D92)</f>
        <v>670000</v>
      </c>
      <c r="E93" s="47">
        <f>SUM(D93)</f>
        <v>670000</v>
      </c>
      <c r="J93" s="23">
        <f>SUM(E92,E90)</f>
        <v>670000</v>
      </c>
    </row>
    <row r="94" spans="2:10" x14ac:dyDescent="0.25">
      <c r="B94" s="2" t="s">
        <v>55</v>
      </c>
    </row>
    <row r="95" spans="2:10" s="3" customFormat="1" ht="16.5" customHeight="1" thickBot="1" x14ac:dyDescent="0.3">
      <c r="B95" s="41"/>
      <c r="C95" s="42" t="s">
        <v>18</v>
      </c>
      <c r="D95" s="109" t="s">
        <v>30</v>
      </c>
      <c r="E95" s="111" t="s">
        <v>31</v>
      </c>
      <c r="F95" s="113" t="s">
        <v>32</v>
      </c>
      <c r="G95" s="86" t="s">
        <v>0</v>
      </c>
    </row>
    <row r="96" spans="2:10" s="3" customFormat="1" x14ac:dyDescent="0.25">
      <c r="B96" s="43" t="s">
        <v>19</v>
      </c>
      <c r="C96" s="44"/>
      <c r="D96" s="110"/>
      <c r="E96" s="112"/>
      <c r="F96" s="114"/>
      <c r="G96" s="87"/>
    </row>
    <row r="97" spans="2:10" x14ac:dyDescent="0.25">
      <c r="B97" s="21" t="s">
        <v>22</v>
      </c>
      <c r="C97" s="13"/>
      <c r="D97" s="14"/>
      <c r="E97" s="14"/>
      <c r="F97" s="14"/>
      <c r="G97" s="14"/>
    </row>
    <row r="98" spans="2:10" x14ac:dyDescent="0.25">
      <c r="B98" s="18"/>
      <c r="C98" s="13" t="s">
        <v>6</v>
      </c>
      <c r="D98" s="19">
        <v>120000</v>
      </c>
      <c r="E98" s="19">
        <v>570000</v>
      </c>
      <c r="F98" s="19">
        <v>5000</v>
      </c>
      <c r="G98" s="19">
        <f>SUM(D98:F98)</f>
        <v>695000</v>
      </c>
    </row>
    <row r="99" spans="2:10" x14ac:dyDescent="0.25">
      <c r="B99" s="18"/>
      <c r="C99" s="13" t="s">
        <v>7</v>
      </c>
      <c r="D99" s="19"/>
      <c r="E99" s="19" t="s">
        <v>23</v>
      </c>
      <c r="F99" s="14"/>
      <c r="G99" s="14">
        <f>SUM(D99:F99)</f>
        <v>0</v>
      </c>
    </row>
    <row r="100" spans="2:10" x14ac:dyDescent="0.25">
      <c r="B100" s="21" t="s">
        <v>14</v>
      </c>
      <c r="C100" s="13"/>
      <c r="D100" s="14"/>
      <c r="E100" s="14"/>
      <c r="F100" s="14"/>
      <c r="G100" s="14"/>
    </row>
    <row r="101" spans="2:10" x14ac:dyDescent="0.25">
      <c r="B101" s="9"/>
      <c r="C101" s="10" t="s">
        <v>15</v>
      </c>
      <c r="D101" s="24" t="s">
        <v>23</v>
      </c>
      <c r="E101" s="24">
        <v>30000</v>
      </c>
      <c r="F101" s="24">
        <v>0</v>
      </c>
      <c r="G101" s="24">
        <f>SUM(D101,E101,F101)</f>
        <v>30000</v>
      </c>
      <c r="J101" s="1" t="s">
        <v>27</v>
      </c>
    </row>
    <row r="102" spans="2:10" x14ac:dyDescent="0.25">
      <c r="B102" s="45"/>
      <c r="C102" s="46" t="s">
        <v>0</v>
      </c>
      <c r="D102" s="47">
        <f>SUM(D98:D101)</f>
        <v>120000</v>
      </c>
      <c r="E102" s="47">
        <f>SUM(E101,E98)</f>
        <v>600000</v>
      </c>
      <c r="F102" s="47">
        <f>SUM(F101,F98)</f>
        <v>5000</v>
      </c>
      <c r="G102" s="47">
        <f>SUM(D102:F102)</f>
        <v>725000</v>
      </c>
      <c r="J102" s="23">
        <f>SUM(G98,G99,G101)</f>
        <v>725000</v>
      </c>
    </row>
    <row r="103" spans="2:10" x14ac:dyDescent="0.25">
      <c r="B103" s="34"/>
      <c r="C103" s="40"/>
      <c r="D103" s="36"/>
      <c r="E103" s="36"/>
      <c r="F103" s="36"/>
      <c r="G103" s="36"/>
      <c r="J103" s="3"/>
    </row>
    <row r="104" spans="2:10" x14ac:dyDescent="0.25">
      <c r="B104" s="34"/>
      <c r="C104" s="40"/>
      <c r="D104" s="36"/>
      <c r="E104" s="36"/>
      <c r="F104" s="36"/>
      <c r="G104" s="36"/>
      <c r="J104" s="3"/>
    </row>
    <row r="105" spans="2:10" x14ac:dyDescent="0.25">
      <c r="B105" s="2" t="s">
        <v>56</v>
      </c>
    </row>
    <row r="106" spans="2:10" s="3" customFormat="1" ht="16.5" customHeight="1" thickBot="1" x14ac:dyDescent="0.3">
      <c r="B106" s="41"/>
      <c r="C106" s="42" t="s">
        <v>18</v>
      </c>
      <c r="D106" s="97" t="s">
        <v>37</v>
      </c>
      <c r="E106" s="93" t="s">
        <v>38</v>
      </c>
      <c r="F106" s="86" t="s">
        <v>0</v>
      </c>
      <c r="G106" s="88"/>
    </row>
    <row r="107" spans="2:10" s="3" customFormat="1" x14ac:dyDescent="0.25">
      <c r="B107" s="43" t="s">
        <v>19</v>
      </c>
      <c r="C107" s="44"/>
      <c r="D107" s="98"/>
      <c r="E107" s="94"/>
      <c r="F107" s="87"/>
      <c r="G107" s="88"/>
    </row>
    <row r="108" spans="2:10" x14ac:dyDescent="0.25">
      <c r="B108" s="15" t="s">
        <v>2</v>
      </c>
      <c r="C108" s="4"/>
      <c r="D108" s="5"/>
      <c r="E108" s="5"/>
      <c r="F108" s="5"/>
      <c r="G108" s="37"/>
    </row>
    <row r="109" spans="2:10" x14ac:dyDescent="0.25">
      <c r="B109" s="18"/>
      <c r="C109" s="13" t="s">
        <v>4</v>
      </c>
      <c r="D109" s="14">
        <v>2382720</v>
      </c>
      <c r="E109" s="19" t="s">
        <v>23</v>
      </c>
      <c r="F109" s="14">
        <f>SUM(D109:E109)</f>
        <v>2382720</v>
      </c>
      <c r="G109" s="37"/>
    </row>
    <row r="110" spans="2:10" x14ac:dyDescent="0.25">
      <c r="B110" s="21" t="s">
        <v>22</v>
      </c>
      <c r="C110" s="13"/>
      <c r="D110" s="14"/>
      <c r="E110" s="14"/>
      <c r="F110" s="14"/>
      <c r="G110" s="37"/>
    </row>
    <row r="111" spans="2:10" x14ac:dyDescent="0.25">
      <c r="B111" s="18"/>
      <c r="C111" s="13" t="s">
        <v>5</v>
      </c>
      <c r="D111" s="14"/>
      <c r="E111" s="19" t="s">
        <v>23</v>
      </c>
      <c r="F111" s="14">
        <f>SUM(D111:E111)</f>
        <v>0</v>
      </c>
      <c r="G111" s="37"/>
    </row>
    <row r="112" spans="2:10" x14ac:dyDescent="0.25">
      <c r="B112" s="18"/>
      <c r="C112" s="13" t="s">
        <v>6</v>
      </c>
      <c r="D112" s="14">
        <v>153000</v>
      </c>
      <c r="E112" s="19"/>
      <c r="F112" s="14">
        <f>SUM(D112:E112)</f>
        <v>153000</v>
      </c>
      <c r="G112" s="37"/>
    </row>
    <row r="113" spans="2:10" x14ac:dyDescent="0.25">
      <c r="B113" s="18"/>
      <c r="C113" s="13" t="s">
        <v>7</v>
      </c>
      <c r="D113" s="14">
        <v>450000</v>
      </c>
      <c r="E113" s="19">
        <v>0</v>
      </c>
      <c r="F113" s="14">
        <f>SUM(D113:E113)</f>
        <v>450000</v>
      </c>
      <c r="G113" s="37"/>
      <c r="I113" s="23">
        <f>SUM(F113,F112,F111)</f>
        <v>603000</v>
      </c>
    </row>
    <row r="114" spans="2:10" x14ac:dyDescent="0.25">
      <c r="B114" s="21" t="s">
        <v>9</v>
      </c>
      <c r="C114" s="13"/>
      <c r="D114" s="14"/>
      <c r="E114" s="14"/>
      <c r="F114" s="14"/>
      <c r="G114" s="37"/>
    </row>
    <row r="115" spans="2:10" x14ac:dyDescent="0.25">
      <c r="B115" s="18"/>
      <c r="C115" s="13" t="s">
        <v>10</v>
      </c>
      <c r="D115" s="74" t="s">
        <v>23</v>
      </c>
      <c r="E115" s="19">
        <v>48750</v>
      </c>
      <c r="F115" s="14">
        <f>SUM(D115:E115)</f>
        <v>48750</v>
      </c>
      <c r="G115" s="37"/>
    </row>
    <row r="116" spans="2:10" x14ac:dyDescent="0.25">
      <c r="B116" s="18"/>
      <c r="C116" s="13" t="s">
        <v>11</v>
      </c>
      <c r="D116" s="56" t="s">
        <v>23</v>
      </c>
      <c r="E116" s="19">
        <v>8004700</v>
      </c>
      <c r="F116" s="14">
        <f>SUM(D116:E116)</f>
        <v>8004700</v>
      </c>
      <c r="G116" s="37"/>
    </row>
    <row r="117" spans="2:10" x14ac:dyDescent="0.25">
      <c r="B117" s="57" t="s">
        <v>14</v>
      </c>
      <c r="C117" s="7"/>
      <c r="D117" s="8"/>
      <c r="E117" s="8"/>
      <c r="F117" s="8"/>
      <c r="G117" s="37"/>
    </row>
    <row r="118" spans="2:10" x14ac:dyDescent="0.25">
      <c r="B118" s="9"/>
      <c r="C118" s="10" t="s">
        <v>15</v>
      </c>
      <c r="D118" s="24" t="s">
        <v>23</v>
      </c>
      <c r="E118" s="24" t="s">
        <v>23</v>
      </c>
      <c r="F118" s="24">
        <f>SUM(D118:E118)</f>
        <v>0</v>
      </c>
      <c r="G118" s="55"/>
      <c r="J118" s="1" t="s">
        <v>27</v>
      </c>
    </row>
    <row r="119" spans="2:10" x14ac:dyDescent="0.25">
      <c r="B119" s="45"/>
      <c r="C119" s="46" t="s">
        <v>0</v>
      </c>
      <c r="D119" s="47">
        <f>SUM(D109:D116)</f>
        <v>2985720</v>
      </c>
      <c r="E119" s="47">
        <f>SUM(E109:E118)</f>
        <v>8053450</v>
      </c>
      <c r="F119" s="47">
        <f>SUM(D119:E119)</f>
        <v>11039170</v>
      </c>
      <c r="G119" s="38"/>
      <c r="J119" s="23">
        <f>SUM(F109:F118)</f>
        <v>11039170</v>
      </c>
    </row>
    <row r="120" spans="2:10" x14ac:dyDescent="0.25">
      <c r="B120" s="50"/>
      <c r="C120" s="51"/>
      <c r="D120" s="52"/>
      <c r="E120" s="52"/>
      <c r="F120" s="52"/>
      <c r="G120" s="36"/>
      <c r="J120" s="3"/>
    </row>
    <row r="121" spans="2:10" x14ac:dyDescent="0.25">
      <c r="B121" s="2" t="s">
        <v>57</v>
      </c>
    </row>
    <row r="122" spans="2:10" s="3" customFormat="1" ht="16.5" customHeight="1" thickBot="1" x14ac:dyDescent="0.3">
      <c r="B122" s="41"/>
      <c r="C122" s="42" t="s">
        <v>18</v>
      </c>
      <c r="D122" s="91" t="s">
        <v>33</v>
      </c>
      <c r="E122" s="93" t="s">
        <v>68</v>
      </c>
      <c r="F122" s="86" t="s">
        <v>0</v>
      </c>
    </row>
    <row r="123" spans="2:10" s="3" customFormat="1" x14ac:dyDescent="0.25">
      <c r="B123" s="43" t="s">
        <v>19</v>
      </c>
      <c r="C123" s="44"/>
      <c r="D123" s="92"/>
      <c r="E123" s="94"/>
      <c r="F123" s="87"/>
    </row>
    <row r="124" spans="2:10" x14ac:dyDescent="0.25">
      <c r="B124" s="21" t="s">
        <v>22</v>
      </c>
      <c r="C124" s="13"/>
      <c r="D124" s="14"/>
      <c r="E124" s="14"/>
      <c r="F124" s="14"/>
    </row>
    <row r="125" spans="2:10" x14ac:dyDescent="0.25">
      <c r="B125" s="18"/>
      <c r="C125" s="13" t="s">
        <v>6</v>
      </c>
      <c r="D125" s="19">
        <v>10000</v>
      </c>
      <c r="E125" s="19">
        <v>40000</v>
      </c>
      <c r="F125" s="19">
        <f>SUM(D125:E125)</f>
        <v>50000</v>
      </c>
    </row>
    <row r="126" spans="2:10" x14ac:dyDescent="0.25">
      <c r="B126" s="25"/>
      <c r="C126" s="26" t="s">
        <v>7</v>
      </c>
      <c r="D126" s="17">
        <v>9565</v>
      </c>
      <c r="E126" s="17"/>
      <c r="F126" s="27">
        <f>SUM(D126,E126)</f>
        <v>9565</v>
      </c>
      <c r="J126" s="1" t="s">
        <v>27</v>
      </c>
    </row>
    <row r="127" spans="2:10" x14ac:dyDescent="0.25">
      <c r="B127" s="45"/>
      <c r="C127" s="46" t="s">
        <v>0</v>
      </c>
      <c r="D127" s="47">
        <f>SUM(D125:D126)</f>
        <v>19565</v>
      </c>
      <c r="E127" s="47">
        <f>SUM(E125:E126)</f>
        <v>40000</v>
      </c>
      <c r="F127" s="47">
        <f>SUM(F125:F126)</f>
        <v>59565</v>
      </c>
      <c r="J127" s="23">
        <f>SUM(F125,F126)</f>
        <v>59565</v>
      </c>
    </row>
    <row r="128" spans="2:10" x14ac:dyDescent="0.25">
      <c r="B128" s="34"/>
      <c r="C128" s="40"/>
      <c r="D128" s="36"/>
      <c r="E128" s="36"/>
      <c r="F128" s="36"/>
      <c r="J128" s="3"/>
    </row>
    <row r="129" spans="2:10" x14ac:dyDescent="0.25">
      <c r="B129" s="2" t="s">
        <v>58</v>
      </c>
    </row>
    <row r="130" spans="2:10" s="3" customFormat="1" ht="16.5" customHeight="1" thickBot="1" x14ac:dyDescent="0.3">
      <c r="B130" s="41"/>
      <c r="C130" s="42" t="s">
        <v>18</v>
      </c>
      <c r="D130" s="89" t="s">
        <v>39</v>
      </c>
      <c r="E130" s="89" t="s">
        <v>40</v>
      </c>
      <c r="F130" s="89" t="s">
        <v>41</v>
      </c>
      <c r="G130" s="89" t="s">
        <v>42</v>
      </c>
      <c r="H130" s="86" t="s">
        <v>0</v>
      </c>
    </row>
    <row r="131" spans="2:10" s="3" customFormat="1" x14ac:dyDescent="0.25">
      <c r="B131" s="43" t="s">
        <v>19</v>
      </c>
      <c r="C131" s="44"/>
      <c r="D131" s="90"/>
      <c r="E131" s="90"/>
      <c r="F131" s="90"/>
      <c r="G131" s="90"/>
      <c r="H131" s="87"/>
    </row>
    <row r="132" spans="2:10" x14ac:dyDescent="0.25">
      <c r="B132" s="21" t="s">
        <v>22</v>
      </c>
      <c r="C132" s="13"/>
      <c r="D132" s="30"/>
      <c r="E132" s="30"/>
      <c r="F132" s="30"/>
      <c r="G132" s="30"/>
      <c r="H132" s="30"/>
    </row>
    <row r="133" spans="2:10" x14ac:dyDescent="0.25">
      <c r="B133" s="18"/>
      <c r="C133" s="13" t="s">
        <v>6</v>
      </c>
      <c r="D133" s="19" t="s">
        <v>23</v>
      </c>
      <c r="E133" s="19" t="s">
        <v>23</v>
      </c>
      <c r="F133" s="19" t="s">
        <v>23</v>
      </c>
      <c r="G133" s="19" t="s">
        <v>23</v>
      </c>
      <c r="H133" s="19" t="s">
        <v>23</v>
      </c>
    </row>
    <row r="134" spans="2:10" x14ac:dyDescent="0.25">
      <c r="B134" s="25"/>
      <c r="C134" s="26" t="s">
        <v>7</v>
      </c>
      <c r="D134" s="32" t="s">
        <v>23</v>
      </c>
      <c r="E134" s="32" t="s">
        <v>23</v>
      </c>
      <c r="F134" s="32" t="s">
        <v>23</v>
      </c>
      <c r="G134" s="32" t="s">
        <v>23</v>
      </c>
      <c r="H134" s="32" t="s">
        <v>23</v>
      </c>
      <c r="J134" s="1" t="s">
        <v>27</v>
      </c>
    </row>
    <row r="135" spans="2:10" x14ac:dyDescent="0.25">
      <c r="B135" s="45"/>
      <c r="C135" s="46" t="s">
        <v>0</v>
      </c>
      <c r="D135" s="53" t="s">
        <v>23</v>
      </c>
      <c r="E135" s="53" t="s">
        <v>23</v>
      </c>
      <c r="F135" s="53" t="s">
        <v>23</v>
      </c>
      <c r="G135" s="53" t="s">
        <v>23</v>
      </c>
      <c r="H135" s="53" t="s">
        <v>23</v>
      </c>
      <c r="J135" s="23">
        <f>SUM(E133:E134)</f>
        <v>0</v>
      </c>
    </row>
    <row r="136" spans="2:10" x14ac:dyDescent="0.25">
      <c r="B136" s="50"/>
      <c r="C136" s="51"/>
      <c r="D136" s="54"/>
      <c r="E136" s="54"/>
      <c r="F136" s="54"/>
      <c r="G136" s="54"/>
      <c r="H136" s="54"/>
      <c r="I136" s="3"/>
      <c r="J136" s="3"/>
    </row>
    <row r="137" spans="2:10" x14ac:dyDescent="0.25">
      <c r="B137" s="2" t="s">
        <v>59</v>
      </c>
    </row>
    <row r="138" spans="2:10" s="3" customFormat="1" ht="16.5" customHeight="1" thickBot="1" x14ac:dyDescent="0.3">
      <c r="B138" s="41"/>
      <c r="C138" s="42" t="s">
        <v>18</v>
      </c>
      <c r="D138" s="89" t="s">
        <v>24</v>
      </c>
      <c r="E138" s="86" t="s">
        <v>0</v>
      </c>
    </row>
    <row r="139" spans="2:10" s="3" customFormat="1" x14ac:dyDescent="0.25">
      <c r="B139" s="43" t="s">
        <v>19</v>
      </c>
      <c r="C139" s="44"/>
      <c r="D139" s="90"/>
      <c r="E139" s="87"/>
    </row>
    <row r="140" spans="2:10" x14ac:dyDescent="0.25">
      <c r="B140" s="39" t="s">
        <v>21</v>
      </c>
      <c r="C140" s="29"/>
      <c r="D140" s="30"/>
      <c r="E140" s="30"/>
    </row>
    <row r="141" spans="2:10" x14ac:dyDescent="0.25">
      <c r="B141" s="6"/>
      <c r="C141" s="7" t="s">
        <v>1</v>
      </c>
      <c r="D141" s="8">
        <v>18392341</v>
      </c>
      <c r="E141" s="8">
        <f>SUM(D141)</f>
        <v>18392341</v>
      </c>
    </row>
    <row r="142" spans="2:10" x14ac:dyDescent="0.25">
      <c r="B142" s="9"/>
      <c r="C142" s="10"/>
      <c r="D142" s="11"/>
      <c r="E142" s="11"/>
      <c r="J142" s="1" t="s">
        <v>27</v>
      </c>
    </row>
    <row r="143" spans="2:10" x14ac:dyDescent="0.25">
      <c r="B143" s="45"/>
      <c r="C143" s="46" t="s">
        <v>0</v>
      </c>
      <c r="D143" s="47">
        <f>SUM(D141:D142)</f>
        <v>18392341</v>
      </c>
      <c r="E143" s="47">
        <f>SUM(D143)</f>
        <v>18392341</v>
      </c>
      <c r="J143" s="66">
        <f>SUM(E141:E142)</f>
        <v>18392341</v>
      </c>
    </row>
    <row r="144" spans="2:10" ht="14.25" customHeight="1" x14ac:dyDescent="0.25"/>
    <row r="146" spans="2:11" s="58" customFormat="1" ht="20.25" customHeight="1" x14ac:dyDescent="0.25">
      <c r="B146" s="106"/>
      <c r="C146" s="106"/>
      <c r="D146" s="106"/>
      <c r="E146" s="106"/>
      <c r="F146" s="106"/>
      <c r="G146" s="106"/>
      <c r="H146" s="106"/>
      <c r="I146" s="59"/>
      <c r="J146" s="59"/>
      <c r="K146" s="59"/>
    </row>
    <row r="147" spans="2:11" s="58" customFormat="1" ht="20.25" customHeight="1" x14ac:dyDescent="0.25">
      <c r="B147" s="67"/>
      <c r="C147" s="67"/>
      <c r="D147" s="67"/>
      <c r="E147" s="67"/>
      <c r="F147" s="67"/>
      <c r="G147" s="67"/>
      <c r="H147" s="67"/>
      <c r="I147" s="59"/>
      <c r="J147" s="59"/>
      <c r="K147" s="59"/>
    </row>
    <row r="148" spans="2:11" s="58" customFormat="1" ht="20.25" customHeight="1" x14ac:dyDescent="0.25">
      <c r="B148" s="67"/>
      <c r="C148" s="67"/>
      <c r="D148" s="67"/>
      <c r="E148" s="67"/>
      <c r="F148" s="67"/>
      <c r="G148" s="67"/>
      <c r="H148" s="67"/>
      <c r="I148" s="59"/>
      <c r="J148" s="59"/>
      <c r="K148" s="59"/>
    </row>
    <row r="149" spans="2:11" s="58" customFormat="1" ht="20.25" customHeight="1" x14ac:dyDescent="0.25">
      <c r="B149" s="67"/>
      <c r="C149" s="67"/>
      <c r="D149" s="67"/>
      <c r="E149" s="67"/>
      <c r="F149" s="67"/>
      <c r="G149" s="67"/>
      <c r="H149" s="67"/>
      <c r="I149" s="59"/>
      <c r="J149" s="59"/>
      <c r="K149" s="59"/>
    </row>
    <row r="150" spans="2:11" s="58" customFormat="1" ht="20.25" customHeight="1" x14ac:dyDescent="0.25">
      <c r="B150" s="67"/>
      <c r="C150" s="67"/>
      <c r="D150" s="67"/>
      <c r="E150" s="67"/>
      <c r="F150" s="67"/>
      <c r="G150" s="67"/>
      <c r="H150" s="67"/>
      <c r="I150" s="59"/>
      <c r="J150" s="59"/>
      <c r="K150" s="59"/>
    </row>
    <row r="205" spans="5:5" x14ac:dyDescent="0.25">
      <c r="E205" s="1">
        <v>10</v>
      </c>
    </row>
  </sheetData>
  <mergeCells count="45">
    <mergeCell ref="B146:H146"/>
    <mergeCell ref="D54:D55"/>
    <mergeCell ref="E54:E55"/>
    <mergeCell ref="G95:G96"/>
    <mergeCell ref="D77:D78"/>
    <mergeCell ref="E77:E78"/>
    <mergeCell ref="F77:F78"/>
    <mergeCell ref="G77:G78"/>
    <mergeCell ref="D87:D88"/>
    <mergeCell ref="E87:E88"/>
    <mergeCell ref="D95:D96"/>
    <mergeCell ref="E95:E96"/>
    <mergeCell ref="F95:F96"/>
    <mergeCell ref="H130:H131"/>
    <mergeCell ref="D138:D139"/>
    <mergeCell ref="E138:E139"/>
    <mergeCell ref="D28:D29"/>
    <mergeCell ref="E28:E29"/>
    <mergeCell ref="F28:F29"/>
    <mergeCell ref="D36:D37"/>
    <mergeCell ref="E36:E37"/>
    <mergeCell ref="F36:F37"/>
    <mergeCell ref="G8:G9"/>
    <mergeCell ref="D8:D9"/>
    <mergeCell ref="E8:E9"/>
    <mergeCell ref="F8:F9"/>
    <mergeCell ref="C2:G2"/>
    <mergeCell ref="C3:G3"/>
    <mergeCell ref="C4:G4"/>
    <mergeCell ref="C5:G5"/>
    <mergeCell ref="D130:D131"/>
    <mergeCell ref="E130:E131"/>
    <mergeCell ref="D122:D123"/>
    <mergeCell ref="E122:E123"/>
    <mergeCell ref="D63:D64"/>
    <mergeCell ref="E63:E64"/>
    <mergeCell ref="D106:D107"/>
    <mergeCell ref="E106:E107"/>
    <mergeCell ref="F63:F64"/>
    <mergeCell ref="G63:G64"/>
    <mergeCell ref="F130:F131"/>
    <mergeCell ref="G130:G131"/>
    <mergeCell ref="G106:G107"/>
    <mergeCell ref="F122:F123"/>
    <mergeCell ref="F106:F107"/>
  </mergeCells>
  <pageMargins left="0.98425196850393704" right="0.15748031496062992" top="0.55118110236220474" bottom="7.874015748031496E-2" header="0.31496062992125984" footer="0.39370078740157483"/>
  <pageSetup paperSize="9" orientation="portrait" r:id="rId1"/>
  <ignoredErrors>
    <ignoredError sqref="E3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0"/>
  <sheetViews>
    <sheetView view="pageBreakPreview" topLeftCell="A28" zoomScale="150" zoomScaleNormal="130" zoomScaleSheetLayoutView="150" workbookViewId="0">
      <selection activeCell="E10" sqref="E10"/>
    </sheetView>
  </sheetViews>
  <sheetFormatPr defaultRowHeight="15.75" x14ac:dyDescent="0.25"/>
  <cols>
    <col min="1" max="2" width="3.5703125" style="1" customWidth="1"/>
    <col min="3" max="3" width="16.5703125" style="1" customWidth="1"/>
    <col min="4" max="7" width="13.42578125" style="1" customWidth="1"/>
    <col min="8" max="8" width="12.28515625" style="1" customWidth="1"/>
    <col min="9" max="9" width="10.5703125" style="1" customWidth="1"/>
    <col min="10" max="10" width="9.5703125" style="1" customWidth="1"/>
    <col min="11" max="11" width="9.5703125" style="1" bestFit="1" customWidth="1"/>
    <col min="12" max="16384" width="9.140625" style="1"/>
  </cols>
  <sheetData>
    <row r="1" spans="2:11" ht="16.5" customHeight="1" x14ac:dyDescent="0.25"/>
    <row r="2" spans="2:11" ht="20.25" customHeight="1" x14ac:dyDescent="0.35">
      <c r="C2" s="99" t="s">
        <v>20</v>
      </c>
      <c r="D2" s="99"/>
      <c r="E2" s="99"/>
      <c r="F2" s="99"/>
      <c r="G2" s="99"/>
    </row>
    <row r="3" spans="2:11" ht="20.25" customHeight="1" x14ac:dyDescent="0.35">
      <c r="C3" s="99" t="s">
        <v>67</v>
      </c>
      <c r="D3" s="99"/>
      <c r="E3" s="99"/>
      <c r="F3" s="99"/>
      <c r="G3" s="99"/>
    </row>
    <row r="4" spans="2:11" ht="20.25" customHeight="1" x14ac:dyDescent="0.35">
      <c r="C4" s="99" t="s">
        <v>16</v>
      </c>
      <c r="D4" s="99"/>
      <c r="E4" s="99"/>
      <c r="F4" s="99"/>
      <c r="G4" s="99"/>
    </row>
    <row r="5" spans="2:11" ht="20.25" customHeight="1" x14ac:dyDescent="0.35">
      <c r="C5" s="99" t="s">
        <v>17</v>
      </c>
      <c r="D5" s="99"/>
      <c r="E5" s="99"/>
      <c r="F5" s="99"/>
      <c r="G5" s="99"/>
      <c r="I5" s="68" t="s">
        <v>61</v>
      </c>
      <c r="J5" s="68">
        <v>59487000</v>
      </c>
    </row>
    <row r="6" spans="2:11" ht="12" customHeight="1" x14ac:dyDescent="0.35">
      <c r="C6" s="16"/>
      <c r="F6" s="12"/>
      <c r="I6" s="69" t="s">
        <v>46</v>
      </c>
      <c r="J6" s="71" t="s">
        <v>27</v>
      </c>
    </row>
    <row r="7" spans="2:11" x14ac:dyDescent="0.25">
      <c r="B7" s="2" t="s">
        <v>48</v>
      </c>
      <c r="I7" s="70">
        <f>SUM(G25,E33,E49,E61,F75,F85,E93,G102,F119,F127,E143)</f>
        <v>59487000</v>
      </c>
      <c r="J7" s="72">
        <f>SUM(J25,J33,J49,J61,J75,J85,J93,J102,J119,J127,J143)</f>
        <v>59487000</v>
      </c>
    </row>
    <row r="8" spans="2:11" s="3" customFormat="1" ht="16.5" customHeight="1" thickBot="1" x14ac:dyDescent="0.3">
      <c r="B8" s="41"/>
      <c r="C8" s="42" t="s">
        <v>18</v>
      </c>
      <c r="D8" s="89" t="s">
        <v>26</v>
      </c>
      <c r="E8" s="93" t="s">
        <v>25</v>
      </c>
      <c r="F8" s="93" t="s">
        <v>47</v>
      </c>
      <c r="G8" s="86" t="s">
        <v>0</v>
      </c>
      <c r="K8" s="3" t="s">
        <v>2</v>
      </c>
    </row>
    <row r="9" spans="2:11" s="3" customFormat="1" x14ac:dyDescent="0.25">
      <c r="B9" s="43" t="s">
        <v>19</v>
      </c>
      <c r="C9" s="44"/>
      <c r="D9" s="90"/>
      <c r="E9" s="94"/>
      <c r="F9" s="94"/>
      <c r="G9" s="87"/>
      <c r="J9" s="3">
        <f>SUM(J5-J7)</f>
        <v>0</v>
      </c>
      <c r="K9" s="3">
        <f>SUM(G11,G12,E39,F66,F109)</f>
        <v>16231080</v>
      </c>
    </row>
    <row r="10" spans="2:11" x14ac:dyDescent="0.25">
      <c r="B10" s="15" t="s">
        <v>2</v>
      </c>
      <c r="C10" s="4"/>
      <c r="D10" s="5"/>
      <c r="E10" s="5"/>
      <c r="F10" s="5"/>
      <c r="G10" s="5"/>
      <c r="I10" s="73" t="s">
        <v>60</v>
      </c>
    </row>
    <row r="11" spans="2:11" x14ac:dyDescent="0.25">
      <c r="B11" s="18"/>
      <c r="C11" s="13" t="s">
        <v>3</v>
      </c>
      <c r="D11" s="14">
        <v>2509560</v>
      </c>
      <c r="E11" s="19" t="s">
        <v>23</v>
      </c>
      <c r="F11" s="19" t="s">
        <v>23</v>
      </c>
      <c r="G11" s="14">
        <f>SUM(D11)</f>
        <v>2509560</v>
      </c>
      <c r="K11" s="1" t="s">
        <v>64</v>
      </c>
    </row>
    <row r="12" spans="2:11" x14ac:dyDescent="0.25">
      <c r="B12" s="18"/>
      <c r="C12" s="13" t="s">
        <v>4</v>
      </c>
      <c r="D12" s="14">
        <v>4921800</v>
      </c>
      <c r="E12" s="19" t="s">
        <v>23</v>
      </c>
      <c r="F12" s="14">
        <v>3205200</v>
      </c>
      <c r="G12" s="14">
        <f>SUM(F12,D12)</f>
        <v>8127000</v>
      </c>
      <c r="I12" s="23">
        <f>SUM(G11,G12)</f>
        <v>10636560</v>
      </c>
      <c r="K12" s="1">
        <f>SUM(G14,G15,G16,G17,E31,E32,E41,E42,E43,E57,E58,F68,F69,F70,F80,F81,E90,G98,F111,F112,F113,F125,F126)</f>
        <v>13319683</v>
      </c>
    </row>
    <row r="13" spans="2:11" x14ac:dyDescent="0.25">
      <c r="B13" s="21" t="s">
        <v>22</v>
      </c>
      <c r="C13" s="13"/>
      <c r="D13" s="14"/>
      <c r="E13" s="14"/>
      <c r="F13" s="14"/>
      <c r="G13" s="14"/>
    </row>
    <row r="14" spans="2:11" x14ac:dyDescent="0.25">
      <c r="B14" s="18"/>
      <c r="C14" s="13" t="s">
        <v>5</v>
      </c>
      <c r="D14" s="14">
        <v>921359</v>
      </c>
      <c r="E14" s="19" t="s">
        <v>23</v>
      </c>
      <c r="F14" s="14">
        <v>385760</v>
      </c>
      <c r="G14" s="14">
        <f>SUM(F14,D14)</f>
        <v>1307119</v>
      </c>
      <c r="K14" s="1" t="s">
        <v>65</v>
      </c>
    </row>
    <row r="15" spans="2:11" x14ac:dyDescent="0.25">
      <c r="B15" s="18"/>
      <c r="C15" s="13" t="s">
        <v>6</v>
      </c>
      <c r="D15" s="14">
        <v>1880000</v>
      </c>
      <c r="E15" s="19">
        <v>130000</v>
      </c>
      <c r="F15" s="14">
        <v>135000</v>
      </c>
      <c r="G15" s="14">
        <f>SUM(D15:F15)</f>
        <v>2145000</v>
      </c>
      <c r="K15" s="1">
        <f>SUM(F116)</f>
        <v>8267000</v>
      </c>
    </row>
    <row r="16" spans="2:11" x14ac:dyDescent="0.25">
      <c r="B16" s="18"/>
      <c r="C16" s="13" t="s">
        <v>7</v>
      </c>
      <c r="D16" s="14">
        <v>600000</v>
      </c>
      <c r="E16" s="19" t="s">
        <v>23</v>
      </c>
      <c r="F16" s="14">
        <v>140000</v>
      </c>
      <c r="G16" s="14">
        <f>SUM(F16,D16)</f>
        <v>740000</v>
      </c>
    </row>
    <row r="17" spans="2:11" x14ac:dyDescent="0.25">
      <c r="B17" s="18"/>
      <c r="C17" s="13" t="s">
        <v>8</v>
      </c>
      <c r="D17" s="14">
        <v>520000</v>
      </c>
      <c r="E17" s="19" t="s">
        <v>23</v>
      </c>
      <c r="F17" s="19" t="s">
        <v>23</v>
      </c>
      <c r="G17" s="14">
        <f>SUM(D17)</f>
        <v>520000</v>
      </c>
      <c r="I17" s="23">
        <f>SUM(G14,G15,G16,G17)</f>
        <v>4712119</v>
      </c>
      <c r="K17" s="73" t="s">
        <v>66</v>
      </c>
    </row>
    <row r="18" spans="2:11" x14ac:dyDescent="0.25">
      <c r="B18" s="21" t="s">
        <v>9</v>
      </c>
      <c r="C18" s="13"/>
      <c r="D18" s="14"/>
      <c r="E18" s="14"/>
      <c r="F18" s="14"/>
      <c r="G18" s="14"/>
      <c r="K18" s="1">
        <f>SUM(G24,E48,F74,G101)</f>
        <v>4337400</v>
      </c>
    </row>
    <row r="19" spans="2:11" x14ac:dyDescent="0.25">
      <c r="B19" s="18"/>
      <c r="C19" s="13" t="s">
        <v>10</v>
      </c>
      <c r="D19" s="56">
        <v>0</v>
      </c>
      <c r="E19" s="19" t="s">
        <v>23</v>
      </c>
      <c r="F19" s="19" t="s">
        <v>23</v>
      </c>
      <c r="G19" s="19">
        <f>SUM(D19:F19)</f>
        <v>0</v>
      </c>
    </row>
    <row r="20" spans="2:11" x14ac:dyDescent="0.25">
      <c r="B20" s="18"/>
      <c r="C20" s="13" t="s">
        <v>11</v>
      </c>
      <c r="D20" s="19" t="s">
        <v>23</v>
      </c>
      <c r="E20" s="19" t="s">
        <v>23</v>
      </c>
      <c r="F20" s="19" t="s">
        <v>23</v>
      </c>
      <c r="G20" s="19" t="s">
        <v>23</v>
      </c>
      <c r="K20" s="1" t="s">
        <v>1</v>
      </c>
    </row>
    <row r="21" spans="2:11" x14ac:dyDescent="0.25">
      <c r="B21" s="21" t="s">
        <v>12</v>
      </c>
      <c r="C21" s="7"/>
      <c r="D21" s="14"/>
      <c r="E21" s="14"/>
      <c r="F21" s="14"/>
      <c r="G21" s="14"/>
      <c r="K21" s="1">
        <f>SUM(E143)</f>
        <v>17331837</v>
      </c>
    </row>
    <row r="22" spans="2:11" x14ac:dyDescent="0.25">
      <c r="B22" s="22"/>
      <c r="C22" s="13" t="s">
        <v>13</v>
      </c>
      <c r="D22" s="19" t="s">
        <v>23</v>
      </c>
      <c r="E22" s="14">
        <v>0</v>
      </c>
      <c r="F22" s="19" t="s">
        <v>23</v>
      </c>
      <c r="G22" s="14">
        <f>SUM(E22)</f>
        <v>0</v>
      </c>
    </row>
    <row r="23" spans="2:11" x14ac:dyDescent="0.25">
      <c r="B23" s="21" t="s">
        <v>14</v>
      </c>
      <c r="C23" s="13"/>
      <c r="D23" s="14"/>
      <c r="E23" s="14"/>
      <c r="F23" s="14"/>
      <c r="G23" s="14"/>
      <c r="K23" s="1">
        <f>SUM(K9,K12,K15,K18,K21)</f>
        <v>59487000</v>
      </c>
    </row>
    <row r="24" spans="2:11" x14ac:dyDescent="0.25">
      <c r="B24" s="9"/>
      <c r="C24" s="10" t="s">
        <v>15</v>
      </c>
      <c r="D24" s="11">
        <v>30000</v>
      </c>
      <c r="E24" s="20" t="s">
        <v>23</v>
      </c>
      <c r="F24" s="17" t="s">
        <v>23</v>
      </c>
      <c r="G24" s="11">
        <f>SUM(D24)</f>
        <v>30000</v>
      </c>
      <c r="J24" s="1" t="s">
        <v>27</v>
      </c>
    </row>
    <row r="25" spans="2:11" x14ac:dyDescent="0.25">
      <c r="B25" s="45"/>
      <c r="C25" s="46" t="s">
        <v>0</v>
      </c>
      <c r="D25" s="47">
        <f>SUM(D11:D24)</f>
        <v>11382719</v>
      </c>
      <c r="E25" s="47">
        <f>SUM(E10:E24)</f>
        <v>130000</v>
      </c>
      <c r="F25" s="47">
        <f>SUM(F11:F24)</f>
        <v>3865960</v>
      </c>
      <c r="G25" s="47">
        <f>SUM(D25:F25)</f>
        <v>15378679</v>
      </c>
      <c r="J25" s="23">
        <f>SUM(G11:G24)</f>
        <v>15378679</v>
      </c>
    </row>
    <row r="27" spans="2:11" x14ac:dyDescent="0.25">
      <c r="B27" s="2" t="s">
        <v>49</v>
      </c>
    </row>
    <row r="28" spans="2:11" s="3" customFormat="1" ht="16.5" customHeight="1" thickBot="1" x14ac:dyDescent="0.3">
      <c r="B28" s="41"/>
      <c r="C28" s="42" t="s">
        <v>18</v>
      </c>
      <c r="D28" s="95" t="s">
        <v>63</v>
      </c>
      <c r="E28" s="86" t="s">
        <v>0</v>
      </c>
      <c r="F28" s="100"/>
    </row>
    <row r="29" spans="2:11" s="3" customFormat="1" x14ac:dyDescent="0.25">
      <c r="B29" s="43" t="s">
        <v>19</v>
      </c>
      <c r="C29" s="44"/>
      <c r="D29" s="96"/>
      <c r="E29" s="87"/>
      <c r="F29" s="100"/>
    </row>
    <row r="30" spans="2:11" x14ac:dyDescent="0.25">
      <c r="B30" s="21" t="s">
        <v>22</v>
      </c>
      <c r="C30" s="13"/>
      <c r="D30" s="14"/>
      <c r="E30" s="30"/>
      <c r="F30" s="34"/>
    </row>
    <row r="31" spans="2:11" x14ac:dyDescent="0.25">
      <c r="B31" s="18"/>
      <c r="C31" s="13" t="s">
        <v>6</v>
      </c>
      <c r="D31" s="14">
        <v>380000</v>
      </c>
      <c r="E31" s="19">
        <f>SUM(C31:D31)</f>
        <v>380000</v>
      </c>
      <c r="F31" s="35"/>
    </row>
    <row r="32" spans="2:11" x14ac:dyDescent="0.25">
      <c r="B32" s="25"/>
      <c r="C32" s="31" t="s">
        <v>7</v>
      </c>
      <c r="D32" s="32">
        <v>10000</v>
      </c>
      <c r="E32" s="33">
        <f>SUM(D32)</f>
        <v>10000</v>
      </c>
      <c r="F32" s="34"/>
      <c r="J32" s="1" t="s">
        <v>27</v>
      </c>
    </row>
    <row r="33" spans="2:10" x14ac:dyDescent="0.25">
      <c r="B33" s="45"/>
      <c r="C33" s="48" t="s">
        <v>0</v>
      </c>
      <c r="D33" s="49">
        <f>SUM(D31:D32)</f>
        <v>390000</v>
      </c>
      <c r="E33" s="49">
        <f>SUM(D33)</f>
        <v>390000</v>
      </c>
      <c r="F33" s="36"/>
      <c r="J33" s="23">
        <f>SUM(E31:E32)</f>
        <v>390000</v>
      </c>
    </row>
    <row r="35" spans="2:10" ht="15" customHeight="1" x14ac:dyDescent="0.25">
      <c r="B35" s="2" t="s">
        <v>50</v>
      </c>
    </row>
    <row r="36" spans="2:10" s="3" customFormat="1" ht="16.5" customHeight="1" thickBot="1" x14ac:dyDescent="0.3">
      <c r="B36" s="41"/>
      <c r="C36" s="42" t="s">
        <v>18</v>
      </c>
      <c r="D36" s="101" t="s">
        <v>35</v>
      </c>
      <c r="E36" s="103" t="s">
        <v>0</v>
      </c>
      <c r="F36" s="105"/>
    </row>
    <row r="37" spans="2:10" s="3" customFormat="1" x14ac:dyDescent="0.25">
      <c r="B37" s="43" t="s">
        <v>19</v>
      </c>
      <c r="C37" s="44"/>
      <c r="D37" s="102"/>
      <c r="E37" s="104"/>
      <c r="F37" s="105"/>
    </row>
    <row r="38" spans="2:10" s="3" customFormat="1" x14ac:dyDescent="0.25">
      <c r="B38" s="15" t="s">
        <v>2</v>
      </c>
      <c r="C38" s="4"/>
      <c r="D38" s="61"/>
      <c r="E38" s="62"/>
      <c r="F38" s="75"/>
    </row>
    <row r="39" spans="2:10" s="3" customFormat="1" x14ac:dyDescent="0.25">
      <c r="B39" s="18"/>
      <c r="C39" s="13" t="s">
        <v>4</v>
      </c>
      <c r="D39" s="63">
        <v>2601960</v>
      </c>
      <c r="E39" s="63">
        <f>SUM(C39:D39)</f>
        <v>2601960</v>
      </c>
      <c r="F39" s="76"/>
    </row>
    <row r="40" spans="2:10" x14ac:dyDescent="0.25">
      <c r="B40" s="21" t="s">
        <v>22</v>
      </c>
      <c r="C40" s="13"/>
      <c r="D40" s="14"/>
      <c r="E40" s="14"/>
      <c r="F40" s="37"/>
    </row>
    <row r="41" spans="2:10" x14ac:dyDescent="0.25">
      <c r="B41" s="18"/>
      <c r="C41" s="13" t="s">
        <v>5</v>
      </c>
      <c r="D41" s="14">
        <v>10000</v>
      </c>
      <c r="E41" s="14">
        <f>SUM(C41:D41)</f>
        <v>10000</v>
      </c>
      <c r="F41" s="37"/>
      <c r="G41" s="34"/>
    </row>
    <row r="42" spans="2:10" x14ac:dyDescent="0.25">
      <c r="B42" s="18"/>
      <c r="C42" s="13" t="s">
        <v>6</v>
      </c>
      <c r="D42" s="19">
        <v>1377605</v>
      </c>
      <c r="E42" s="19">
        <f>SUM(C42:D42)</f>
        <v>1377605</v>
      </c>
      <c r="F42" s="77"/>
    </row>
    <row r="43" spans="2:10" x14ac:dyDescent="0.25">
      <c r="B43" s="18"/>
      <c r="C43" s="13" t="s">
        <v>7</v>
      </c>
      <c r="D43" s="19">
        <v>2296853</v>
      </c>
      <c r="E43" s="14">
        <f>SUM(C43,D43)</f>
        <v>2296853</v>
      </c>
      <c r="F43" s="37"/>
      <c r="I43" s="23">
        <f>SUM(F41,F42,F43)</f>
        <v>0</v>
      </c>
    </row>
    <row r="44" spans="2:10" x14ac:dyDescent="0.25">
      <c r="B44" s="21" t="s">
        <v>9</v>
      </c>
      <c r="C44" s="13"/>
      <c r="D44" s="60"/>
      <c r="E44" s="14"/>
      <c r="F44" s="37"/>
    </row>
    <row r="45" spans="2:10" x14ac:dyDescent="0.25">
      <c r="B45" s="18"/>
      <c r="C45" s="13" t="s">
        <v>10</v>
      </c>
      <c r="D45" s="19" t="s">
        <v>23</v>
      </c>
      <c r="E45" s="14">
        <f>SUM(C45:D45)</f>
        <v>0</v>
      </c>
      <c r="F45" s="37"/>
    </row>
    <row r="46" spans="2:10" x14ac:dyDescent="0.25">
      <c r="B46" s="18"/>
      <c r="C46" s="13" t="s">
        <v>11</v>
      </c>
      <c r="D46" s="19" t="s">
        <v>23</v>
      </c>
      <c r="E46" s="14">
        <f>SUM(C46:D46)</f>
        <v>0</v>
      </c>
      <c r="F46" s="37"/>
      <c r="I46" s="23">
        <f>SUM(F45,F46)</f>
        <v>0</v>
      </c>
    </row>
    <row r="47" spans="2:10" x14ac:dyDescent="0.25">
      <c r="B47" s="21" t="s">
        <v>14</v>
      </c>
      <c r="C47" s="13"/>
      <c r="D47" s="14"/>
      <c r="E47" s="14"/>
      <c r="F47" s="37"/>
    </row>
    <row r="48" spans="2:10" x14ac:dyDescent="0.25">
      <c r="B48" s="9"/>
      <c r="C48" s="10" t="s">
        <v>15</v>
      </c>
      <c r="D48" s="17">
        <v>3977400</v>
      </c>
      <c r="E48" s="11">
        <f>SUM(D48)</f>
        <v>3977400</v>
      </c>
      <c r="F48" s="37"/>
      <c r="J48" s="1" t="s">
        <v>27</v>
      </c>
    </row>
    <row r="49" spans="2:10" x14ac:dyDescent="0.25">
      <c r="B49" s="45"/>
      <c r="C49" s="46" t="s">
        <v>0</v>
      </c>
      <c r="D49" s="47">
        <f>SUM(D39:D48)</f>
        <v>10263818</v>
      </c>
      <c r="E49" s="47">
        <f>SUM(C49:D49)</f>
        <v>10263818</v>
      </c>
      <c r="F49" s="78"/>
      <c r="J49" s="23">
        <f>SUM(E49)</f>
        <v>10263818</v>
      </c>
    </row>
    <row r="50" spans="2:10" s="28" customFormat="1" ht="11.25" customHeight="1" x14ac:dyDescent="0.25"/>
    <row r="51" spans="2:10" ht="11.25" customHeight="1" x14ac:dyDescent="0.25"/>
    <row r="52" spans="2:10" ht="11.25" customHeight="1" x14ac:dyDescent="0.25"/>
    <row r="53" spans="2:10" x14ac:dyDescent="0.25">
      <c r="B53" s="2" t="s">
        <v>51</v>
      </c>
    </row>
    <row r="54" spans="2:10" s="3" customFormat="1" ht="15" customHeight="1" thickBot="1" x14ac:dyDescent="0.3">
      <c r="B54" s="41"/>
      <c r="C54" s="42" t="s">
        <v>18</v>
      </c>
      <c r="D54" s="95" t="s">
        <v>43</v>
      </c>
      <c r="E54" s="86" t="s">
        <v>0</v>
      </c>
    </row>
    <row r="55" spans="2:10" s="3" customFormat="1" ht="15" customHeight="1" x14ac:dyDescent="0.25">
      <c r="B55" s="43" t="s">
        <v>19</v>
      </c>
      <c r="C55" s="44"/>
      <c r="D55" s="96"/>
      <c r="E55" s="87"/>
    </row>
    <row r="56" spans="2:10" x14ac:dyDescent="0.25">
      <c r="B56" s="21" t="s">
        <v>22</v>
      </c>
      <c r="C56" s="13"/>
      <c r="D56" s="14"/>
      <c r="E56" s="14"/>
    </row>
    <row r="57" spans="2:10" x14ac:dyDescent="0.25">
      <c r="B57" s="18"/>
      <c r="C57" s="13" t="s">
        <v>6</v>
      </c>
      <c r="D57" s="19">
        <v>618972</v>
      </c>
      <c r="E57" s="19">
        <f>SUM(D57)</f>
        <v>618972</v>
      </c>
    </row>
    <row r="58" spans="2:10" x14ac:dyDescent="0.25">
      <c r="B58" s="18"/>
      <c r="C58" s="13" t="s">
        <v>7</v>
      </c>
      <c r="D58" s="14">
        <v>10000</v>
      </c>
      <c r="E58" s="19">
        <f>SUM(D58)</f>
        <v>10000</v>
      </c>
      <c r="F58" s="37"/>
      <c r="G58" s="34"/>
    </row>
    <row r="59" spans="2:10" x14ac:dyDescent="0.25">
      <c r="B59" s="21" t="s">
        <v>14</v>
      </c>
      <c r="C59" s="13"/>
      <c r="D59" s="14"/>
      <c r="E59" s="14"/>
    </row>
    <row r="60" spans="2:10" x14ac:dyDescent="0.25">
      <c r="B60" s="9"/>
      <c r="C60" s="10" t="s">
        <v>15</v>
      </c>
      <c r="D60" s="17" t="s">
        <v>23</v>
      </c>
      <c r="E60" s="17" t="s">
        <v>23</v>
      </c>
      <c r="J60" s="1" t="s">
        <v>27</v>
      </c>
    </row>
    <row r="61" spans="2:10" x14ac:dyDescent="0.25">
      <c r="B61" s="45"/>
      <c r="C61" s="46" t="s">
        <v>0</v>
      </c>
      <c r="D61" s="47">
        <f>SUM(D56:D60)</f>
        <v>628972</v>
      </c>
      <c r="E61" s="47">
        <f>SUM(D61)</f>
        <v>628972</v>
      </c>
      <c r="J61" s="23">
        <f>SUM(E60,E57:E60)</f>
        <v>628972</v>
      </c>
    </row>
    <row r="62" spans="2:10" x14ac:dyDescent="0.25">
      <c r="B62" s="2" t="s">
        <v>52</v>
      </c>
    </row>
    <row r="63" spans="2:10" s="3" customFormat="1" ht="15" customHeight="1" thickBot="1" x14ac:dyDescent="0.3">
      <c r="B63" s="41"/>
      <c r="C63" s="42" t="s">
        <v>18</v>
      </c>
      <c r="D63" s="95" t="s">
        <v>45</v>
      </c>
      <c r="E63" s="95" t="s">
        <v>44</v>
      </c>
      <c r="F63" s="86" t="s">
        <v>0</v>
      </c>
      <c r="G63" s="88"/>
    </row>
    <row r="64" spans="2:10" s="3" customFormat="1" ht="15" customHeight="1" x14ac:dyDescent="0.25">
      <c r="B64" s="43" t="s">
        <v>19</v>
      </c>
      <c r="C64" s="44"/>
      <c r="D64" s="96"/>
      <c r="E64" s="96"/>
      <c r="F64" s="87"/>
      <c r="G64" s="88"/>
    </row>
    <row r="65" spans="2:10" x14ac:dyDescent="0.25">
      <c r="B65" s="15" t="s">
        <v>2</v>
      </c>
      <c r="C65" s="4"/>
      <c r="D65" s="5"/>
      <c r="E65" s="5"/>
      <c r="F65" s="5"/>
      <c r="G65" s="37"/>
    </row>
    <row r="66" spans="2:10" x14ac:dyDescent="0.25">
      <c r="B66" s="18"/>
      <c r="C66" s="13" t="s">
        <v>4</v>
      </c>
      <c r="D66" s="14">
        <v>1113000</v>
      </c>
      <c r="E66" s="19" t="s">
        <v>23</v>
      </c>
      <c r="F66" s="14">
        <f>SUM(D66:E66)</f>
        <v>1113000</v>
      </c>
      <c r="G66" s="37"/>
    </row>
    <row r="67" spans="2:10" x14ac:dyDescent="0.25">
      <c r="B67" s="21" t="s">
        <v>22</v>
      </c>
      <c r="C67" s="13"/>
      <c r="D67" s="14"/>
      <c r="E67" s="14"/>
      <c r="F67" s="14"/>
      <c r="G67" s="37"/>
    </row>
    <row r="68" spans="2:10" x14ac:dyDescent="0.25">
      <c r="B68" s="18"/>
      <c r="C68" s="13" t="s">
        <v>5</v>
      </c>
      <c r="D68" s="14">
        <v>142125</v>
      </c>
      <c r="E68" s="19" t="s">
        <v>23</v>
      </c>
      <c r="F68" s="14">
        <f>SUM(D68:E68)</f>
        <v>142125</v>
      </c>
      <c r="G68" s="37"/>
    </row>
    <row r="69" spans="2:10" x14ac:dyDescent="0.25">
      <c r="B69" s="18"/>
      <c r="C69" s="13" t="s">
        <v>6</v>
      </c>
      <c r="D69" s="14">
        <v>40000</v>
      </c>
      <c r="E69" s="19">
        <v>60000</v>
      </c>
      <c r="F69" s="14">
        <f>SUM(D69:E69)</f>
        <v>100000</v>
      </c>
      <c r="G69" s="37"/>
    </row>
    <row r="70" spans="2:10" x14ac:dyDescent="0.25">
      <c r="B70" s="18"/>
      <c r="C70" s="13" t="s">
        <v>7</v>
      </c>
      <c r="D70" s="14">
        <v>70000</v>
      </c>
      <c r="E70" s="19" t="s">
        <v>23</v>
      </c>
      <c r="F70" s="14">
        <f>SUM(D70:E70)</f>
        <v>70000</v>
      </c>
      <c r="G70" s="37"/>
      <c r="I70" s="23">
        <f>SUM(F68,F69,F70)</f>
        <v>312125</v>
      </c>
    </row>
    <row r="71" spans="2:10" x14ac:dyDescent="0.25">
      <c r="B71" s="21" t="s">
        <v>9</v>
      </c>
      <c r="C71" s="13"/>
      <c r="D71" s="14"/>
      <c r="E71" s="14"/>
      <c r="F71" s="14"/>
      <c r="G71" s="37"/>
    </row>
    <row r="72" spans="2:10" x14ac:dyDescent="0.25">
      <c r="B72" s="18"/>
      <c r="C72" s="13" t="s">
        <v>10</v>
      </c>
      <c r="D72" s="14">
        <v>0</v>
      </c>
      <c r="E72" s="19" t="s">
        <v>23</v>
      </c>
      <c r="F72" s="14">
        <f>SUM(D72:E72)</f>
        <v>0</v>
      </c>
      <c r="G72" s="37"/>
    </row>
    <row r="73" spans="2:10" x14ac:dyDescent="0.25">
      <c r="B73" s="57" t="s">
        <v>14</v>
      </c>
      <c r="C73" s="7"/>
      <c r="D73" s="8"/>
      <c r="E73" s="8"/>
      <c r="F73" s="8"/>
      <c r="G73" s="37"/>
    </row>
    <row r="74" spans="2:10" x14ac:dyDescent="0.25">
      <c r="B74" s="9"/>
      <c r="C74" s="10" t="s">
        <v>15</v>
      </c>
      <c r="D74" s="24" t="s">
        <v>23</v>
      </c>
      <c r="E74" s="24">
        <v>25000</v>
      </c>
      <c r="F74" s="24">
        <f>SUM(D74:E74)</f>
        <v>25000</v>
      </c>
      <c r="G74" s="55"/>
      <c r="J74" s="1" t="s">
        <v>27</v>
      </c>
    </row>
    <row r="75" spans="2:10" x14ac:dyDescent="0.25">
      <c r="B75" s="45"/>
      <c r="C75" s="46" t="s">
        <v>0</v>
      </c>
      <c r="D75" s="47">
        <f>SUM(D66:D72)</f>
        <v>1365125</v>
      </c>
      <c r="E75" s="47">
        <f>SUM(E66:E74)</f>
        <v>85000</v>
      </c>
      <c r="F75" s="47">
        <f>SUM(D75:E75)</f>
        <v>1450125</v>
      </c>
      <c r="G75" s="38"/>
      <c r="J75" s="23">
        <f>SUM(F66:F74)</f>
        <v>1450125</v>
      </c>
    </row>
    <row r="76" spans="2:10" x14ac:dyDescent="0.25">
      <c r="B76" s="2" t="s">
        <v>53</v>
      </c>
    </row>
    <row r="77" spans="2:10" s="3" customFormat="1" ht="15" customHeight="1" thickBot="1" x14ac:dyDescent="0.3">
      <c r="B77" s="41"/>
      <c r="C77" s="42" t="s">
        <v>18</v>
      </c>
      <c r="D77" s="86" t="s">
        <v>28</v>
      </c>
      <c r="E77" s="93" t="s">
        <v>29</v>
      </c>
      <c r="F77" s="86" t="s">
        <v>0</v>
      </c>
      <c r="G77" s="100"/>
    </row>
    <row r="78" spans="2:10" s="3" customFormat="1" ht="15" customHeight="1" x14ac:dyDescent="0.25">
      <c r="B78" s="43" t="s">
        <v>19</v>
      </c>
      <c r="C78" s="44"/>
      <c r="D78" s="87"/>
      <c r="E78" s="94"/>
      <c r="F78" s="87"/>
      <c r="G78" s="100"/>
    </row>
    <row r="79" spans="2:10" x14ac:dyDescent="0.25">
      <c r="B79" s="21" t="s">
        <v>22</v>
      </c>
      <c r="C79" s="13"/>
      <c r="D79" s="14"/>
      <c r="E79" s="14"/>
      <c r="F79" s="14"/>
      <c r="G79" s="34"/>
    </row>
    <row r="80" spans="2:10" x14ac:dyDescent="0.25">
      <c r="B80" s="18"/>
      <c r="C80" s="13" t="s">
        <v>6</v>
      </c>
      <c r="D80" s="19">
        <v>0</v>
      </c>
      <c r="E80" s="19">
        <v>60000</v>
      </c>
      <c r="F80" s="19">
        <f>SUM(C80:E80)</f>
        <v>60000</v>
      </c>
      <c r="G80" s="35"/>
    </row>
    <row r="81" spans="2:10" x14ac:dyDescent="0.25">
      <c r="B81" s="18"/>
      <c r="C81" s="13" t="s">
        <v>7</v>
      </c>
      <c r="D81" s="19">
        <v>350000</v>
      </c>
      <c r="E81" s="56">
        <v>200000</v>
      </c>
      <c r="F81" s="56">
        <f>SUM(C81:E81)</f>
        <v>550000</v>
      </c>
      <c r="G81" s="34"/>
      <c r="I81" s="23">
        <f>SUM(F81,F80)</f>
        <v>610000</v>
      </c>
    </row>
    <row r="82" spans="2:10" x14ac:dyDescent="0.25">
      <c r="B82" s="21" t="s">
        <v>14</v>
      </c>
      <c r="C82" s="13"/>
      <c r="D82" s="14"/>
      <c r="E82" s="14"/>
      <c r="F82" s="14"/>
    </row>
    <row r="83" spans="2:10" x14ac:dyDescent="0.25">
      <c r="B83" s="37"/>
      <c r="C83" s="64" t="s">
        <v>15</v>
      </c>
      <c r="D83" s="32"/>
      <c r="E83" s="65">
        <v>0</v>
      </c>
      <c r="F83" s="33">
        <f>SUM(D83:E83)</f>
        <v>0</v>
      </c>
    </row>
    <row r="84" spans="2:10" x14ac:dyDescent="0.25">
      <c r="B84" s="25"/>
      <c r="C84" s="26" t="s">
        <v>11</v>
      </c>
      <c r="D84" s="24" t="s">
        <v>23</v>
      </c>
      <c r="E84" s="17">
        <v>0</v>
      </c>
      <c r="F84" s="27">
        <f>SUM(D84:E84)</f>
        <v>0</v>
      </c>
      <c r="G84" s="37"/>
      <c r="J84" s="1" t="s">
        <v>27</v>
      </c>
    </row>
    <row r="85" spans="2:10" x14ac:dyDescent="0.25">
      <c r="B85" s="45"/>
      <c r="C85" s="46" t="s">
        <v>0</v>
      </c>
      <c r="D85" s="47">
        <f>SUM(D80:D84)</f>
        <v>350000</v>
      </c>
      <c r="E85" s="47">
        <f>SUM(E80:E84)</f>
        <v>260000</v>
      </c>
      <c r="F85" s="47">
        <f>SUM(D85:E85)</f>
        <v>610000</v>
      </c>
      <c r="G85" s="36"/>
      <c r="J85" s="23">
        <f>SUM(F80:F84)</f>
        <v>610000</v>
      </c>
    </row>
    <row r="86" spans="2:10" x14ac:dyDescent="0.25">
      <c r="B86" s="2" t="s">
        <v>54</v>
      </c>
    </row>
    <row r="87" spans="2:10" s="3" customFormat="1" ht="15" customHeight="1" thickBot="1" x14ac:dyDescent="0.3">
      <c r="B87" s="41"/>
      <c r="C87" s="42" t="s">
        <v>18</v>
      </c>
      <c r="D87" s="107" t="s">
        <v>36</v>
      </c>
      <c r="E87" s="86" t="s">
        <v>0</v>
      </c>
    </row>
    <row r="88" spans="2:10" s="3" customFormat="1" ht="15" customHeight="1" x14ac:dyDescent="0.25">
      <c r="B88" s="43" t="s">
        <v>19</v>
      </c>
      <c r="C88" s="44"/>
      <c r="D88" s="108"/>
      <c r="E88" s="87"/>
    </row>
    <row r="89" spans="2:10" x14ac:dyDescent="0.25">
      <c r="B89" s="21" t="s">
        <v>22</v>
      </c>
      <c r="C89" s="13"/>
      <c r="D89" s="14"/>
      <c r="E89" s="14"/>
    </row>
    <row r="90" spans="2:10" x14ac:dyDescent="0.25">
      <c r="B90" s="18"/>
      <c r="C90" s="13" t="s">
        <v>6</v>
      </c>
      <c r="D90" s="19">
        <v>570000</v>
      </c>
      <c r="E90" s="19">
        <f>SUM(D90)</f>
        <v>570000</v>
      </c>
    </row>
    <row r="91" spans="2:10" x14ac:dyDescent="0.25">
      <c r="B91" s="21" t="s">
        <v>14</v>
      </c>
      <c r="C91" s="13"/>
      <c r="D91" s="14"/>
      <c r="E91" s="14"/>
    </row>
    <row r="92" spans="2:10" x14ac:dyDescent="0.25">
      <c r="B92" s="9"/>
      <c r="C92" s="10" t="s">
        <v>15</v>
      </c>
      <c r="D92" s="17"/>
      <c r="E92" s="11">
        <f>SUM(D92)</f>
        <v>0</v>
      </c>
      <c r="J92" s="1" t="s">
        <v>27</v>
      </c>
    </row>
    <row r="93" spans="2:10" x14ac:dyDescent="0.25">
      <c r="B93" s="45"/>
      <c r="C93" s="46" t="s">
        <v>0</v>
      </c>
      <c r="D93" s="47">
        <f>SUM(D89:D92)</f>
        <v>570000</v>
      </c>
      <c r="E93" s="47">
        <f>SUM(D93)</f>
        <v>570000</v>
      </c>
      <c r="J93" s="23">
        <f>SUM(E92,E90)</f>
        <v>570000</v>
      </c>
    </row>
    <row r="94" spans="2:10" x14ac:dyDescent="0.25">
      <c r="B94" s="2" t="s">
        <v>55</v>
      </c>
    </row>
    <row r="95" spans="2:10" s="3" customFormat="1" ht="16.5" customHeight="1" thickBot="1" x14ac:dyDescent="0.3">
      <c r="B95" s="41"/>
      <c r="C95" s="42" t="s">
        <v>18</v>
      </c>
      <c r="D95" s="109" t="s">
        <v>30</v>
      </c>
      <c r="E95" s="111" t="s">
        <v>31</v>
      </c>
      <c r="F95" s="113" t="s">
        <v>32</v>
      </c>
      <c r="G95" s="86" t="s">
        <v>0</v>
      </c>
    </row>
    <row r="96" spans="2:10" s="3" customFormat="1" x14ac:dyDescent="0.25">
      <c r="B96" s="43" t="s">
        <v>19</v>
      </c>
      <c r="C96" s="44"/>
      <c r="D96" s="110"/>
      <c r="E96" s="112"/>
      <c r="F96" s="114"/>
      <c r="G96" s="87"/>
    </row>
    <row r="97" spans="2:10" x14ac:dyDescent="0.25">
      <c r="B97" s="21" t="s">
        <v>22</v>
      </c>
      <c r="C97" s="13"/>
      <c r="D97" s="14"/>
      <c r="E97" s="14"/>
      <c r="F97" s="14"/>
      <c r="G97" s="14"/>
    </row>
    <row r="98" spans="2:10" x14ac:dyDescent="0.25">
      <c r="B98" s="18"/>
      <c r="C98" s="13" t="s">
        <v>6</v>
      </c>
      <c r="D98" s="19">
        <v>100000</v>
      </c>
      <c r="E98" s="19">
        <v>560000</v>
      </c>
      <c r="F98" s="19">
        <v>5000</v>
      </c>
      <c r="G98" s="19">
        <f>SUM(D98:F98)</f>
        <v>665000</v>
      </c>
    </row>
    <row r="99" spans="2:10" x14ac:dyDescent="0.25">
      <c r="B99" s="18"/>
      <c r="C99" s="13" t="s">
        <v>7</v>
      </c>
      <c r="D99" s="19"/>
      <c r="E99" s="19" t="s">
        <v>23</v>
      </c>
      <c r="F99" s="14"/>
      <c r="G99" s="14">
        <f>SUM(D99:F99)</f>
        <v>0</v>
      </c>
    </row>
    <row r="100" spans="2:10" x14ac:dyDescent="0.25">
      <c r="B100" s="21" t="s">
        <v>14</v>
      </c>
      <c r="C100" s="13"/>
      <c r="D100" s="14"/>
      <c r="E100" s="14"/>
      <c r="F100" s="14"/>
      <c r="G100" s="14"/>
    </row>
    <row r="101" spans="2:10" x14ac:dyDescent="0.25">
      <c r="B101" s="9"/>
      <c r="C101" s="10" t="s">
        <v>15</v>
      </c>
      <c r="D101" s="24">
        <v>275000</v>
      </c>
      <c r="E101" s="24">
        <v>30000</v>
      </c>
      <c r="F101" s="24">
        <v>0</v>
      </c>
      <c r="G101" s="24">
        <f>SUM(D101,E101,F101)</f>
        <v>305000</v>
      </c>
      <c r="J101" s="1" t="s">
        <v>27</v>
      </c>
    </row>
    <row r="102" spans="2:10" x14ac:dyDescent="0.25">
      <c r="B102" s="45"/>
      <c r="C102" s="46" t="s">
        <v>0</v>
      </c>
      <c r="D102" s="47">
        <f>SUM(D98:D101)</f>
        <v>375000</v>
      </c>
      <c r="E102" s="47">
        <f>SUM(E101,E98)</f>
        <v>590000</v>
      </c>
      <c r="F102" s="47">
        <f>SUM(F101,F98)</f>
        <v>5000</v>
      </c>
      <c r="G102" s="47">
        <f>SUM(D102:F102)</f>
        <v>970000</v>
      </c>
      <c r="J102" s="23">
        <f>SUM(G98,G99,G101)</f>
        <v>970000</v>
      </c>
    </row>
    <row r="103" spans="2:10" x14ac:dyDescent="0.25">
      <c r="B103" s="34"/>
      <c r="C103" s="40"/>
      <c r="D103" s="36"/>
      <c r="E103" s="36"/>
      <c r="F103" s="36"/>
      <c r="G103" s="36"/>
      <c r="J103" s="3"/>
    </row>
    <row r="104" spans="2:10" x14ac:dyDescent="0.25">
      <c r="B104" s="34"/>
      <c r="C104" s="40"/>
      <c r="D104" s="36"/>
      <c r="E104" s="36"/>
      <c r="F104" s="36"/>
      <c r="G104" s="36"/>
      <c r="J104" s="3"/>
    </row>
    <row r="105" spans="2:10" x14ac:dyDescent="0.25">
      <c r="B105" s="2" t="s">
        <v>56</v>
      </c>
    </row>
    <row r="106" spans="2:10" s="3" customFormat="1" ht="16.5" customHeight="1" thickBot="1" x14ac:dyDescent="0.3">
      <c r="B106" s="41"/>
      <c r="C106" s="42" t="s">
        <v>18</v>
      </c>
      <c r="D106" s="97" t="s">
        <v>37</v>
      </c>
      <c r="E106" s="93" t="s">
        <v>38</v>
      </c>
      <c r="F106" s="86" t="s">
        <v>0</v>
      </c>
      <c r="G106" s="88"/>
    </row>
    <row r="107" spans="2:10" s="3" customFormat="1" x14ac:dyDescent="0.25">
      <c r="B107" s="43" t="s">
        <v>19</v>
      </c>
      <c r="C107" s="44"/>
      <c r="D107" s="98"/>
      <c r="E107" s="94"/>
      <c r="F107" s="87"/>
      <c r="G107" s="88"/>
    </row>
    <row r="108" spans="2:10" x14ac:dyDescent="0.25">
      <c r="B108" s="15" t="s">
        <v>2</v>
      </c>
      <c r="C108" s="4"/>
      <c r="D108" s="5"/>
      <c r="E108" s="5"/>
      <c r="F108" s="5"/>
      <c r="G108" s="37"/>
    </row>
    <row r="109" spans="2:10" x14ac:dyDescent="0.25">
      <c r="B109" s="18"/>
      <c r="C109" s="13" t="s">
        <v>4</v>
      </c>
      <c r="D109" s="14">
        <v>1879560</v>
      </c>
      <c r="E109" s="19" t="s">
        <v>23</v>
      </c>
      <c r="F109" s="14">
        <f>SUM(D109:E109)</f>
        <v>1879560</v>
      </c>
      <c r="G109" s="37"/>
    </row>
    <row r="110" spans="2:10" x14ac:dyDescent="0.25">
      <c r="B110" s="21" t="s">
        <v>22</v>
      </c>
      <c r="C110" s="13"/>
      <c r="D110" s="14"/>
      <c r="E110" s="14"/>
      <c r="F110" s="14"/>
      <c r="G110" s="37"/>
    </row>
    <row r="111" spans="2:10" x14ac:dyDescent="0.25">
      <c r="B111" s="18"/>
      <c r="C111" s="13" t="s">
        <v>5</v>
      </c>
      <c r="D111" s="14">
        <v>236533</v>
      </c>
      <c r="E111" s="19">
        <v>253000</v>
      </c>
      <c r="F111" s="14">
        <f>SUM(D111:E111)</f>
        <v>489533</v>
      </c>
      <c r="G111" s="37"/>
    </row>
    <row r="112" spans="2:10" x14ac:dyDescent="0.25">
      <c r="B112" s="18"/>
      <c r="C112" s="13" t="s">
        <v>6</v>
      </c>
      <c r="D112" s="14">
        <v>67000</v>
      </c>
      <c r="E112" s="19">
        <v>500000</v>
      </c>
      <c r="F112" s="14">
        <f>SUM(D112:E112)</f>
        <v>567000</v>
      </c>
      <c r="G112" s="37"/>
    </row>
    <row r="113" spans="2:10" x14ac:dyDescent="0.25">
      <c r="B113" s="18"/>
      <c r="C113" s="13" t="s">
        <v>7</v>
      </c>
      <c r="D113" s="14">
        <v>80000</v>
      </c>
      <c r="E113" s="19" t="s">
        <v>23</v>
      </c>
      <c r="F113" s="14">
        <f>SUM(D113:E113)</f>
        <v>80000</v>
      </c>
      <c r="G113" s="37"/>
      <c r="I113" s="23">
        <f>SUM(F113,F112,F111)</f>
        <v>1136533</v>
      </c>
    </row>
    <row r="114" spans="2:10" x14ac:dyDescent="0.25">
      <c r="B114" s="21" t="s">
        <v>9</v>
      </c>
      <c r="C114" s="13"/>
      <c r="D114" s="14"/>
      <c r="E114" s="14"/>
      <c r="F114" s="14"/>
      <c r="G114" s="37"/>
    </row>
    <row r="115" spans="2:10" x14ac:dyDescent="0.25">
      <c r="B115" s="18"/>
      <c r="C115" s="13" t="s">
        <v>10</v>
      </c>
      <c r="D115" s="74">
        <v>0</v>
      </c>
      <c r="E115" s="19"/>
      <c r="F115" s="14">
        <f>SUM(D115:E115)</f>
        <v>0</v>
      </c>
      <c r="G115" s="37"/>
    </row>
    <row r="116" spans="2:10" x14ac:dyDescent="0.25">
      <c r="B116" s="18"/>
      <c r="C116" s="13" t="s">
        <v>11</v>
      </c>
      <c r="D116" s="56" t="s">
        <v>23</v>
      </c>
      <c r="E116" s="19">
        <v>8267000</v>
      </c>
      <c r="F116" s="14">
        <f>SUM(D116:E116)</f>
        <v>8267000</v>
      </c>
      <c r="G116" s="37"/>
    </row>
    <row r="117" spans="2:10" x14ac:dyDescent="0.25">
      <c r="B117" s="57" t="s">
        <v>14</v>
      </c>
      <c r="C117" s="7"/>
      <c r="D117" s="8"/>
      <c r="E117" s="8"/>
      <c r="F117" s="8"/>
      <c r="G117" s="37"/>
    </row>
    <row r="118" spans="2:10" x14ac:dyDescent="0.25">
      <c r="B118" s="9"/>
      <c r="C118" s="10" t="s">
        <v>15</v>
      </c>
      <c r="D118" s="24" t="s">
        <v>23</v>
      </c>
      <c r="E118" s="24" t="s">
        <v>23</v>
      </c>
      <c r="F118" s="24">
        <f>SUM(D118:E118)</f>
        <v>0</v>
      </c>
      <c r="G118" s="55"/>
      <c r="J118" s="1" t="s">
        <v>27</v>
      </c>
    </row>
    <row r="119" spans="2:10" x14ac:dyDescent="0.25">
      <c r="B119" s="45"/>
      <c r="C119" s="46" t="s">
        <v>0</v>
      </c>
      <c r="D119" s="47">
        <f>SUM(D109:D116)</f>
        <v>2263093</v>
      </c>
      <c r="E119" s="47">
        <f>SUM(E109:E118)</f>
        <v>9020000</v>
      </c>
      <c r="F119" s="47">
        <f>SUM(D119:E119)</f>
        <v>11283093</v>
      </c>
      <c r="G119" s="38"/>
      <c r="J119" s="23">
        <f>SUM(F109:F118)</f>
        <v>11283093</v>
      </c>
    </row>
    <row r="120" spans="2:10" x14ac:dyDescent="0.25">
      <c r="B120" s="50"/>
      <c r="C120" s="51"/>
      <c r="D120" s="52"/>
      <c r="E120" s="52"/>
      <c r="F120" s="52"/>
      <c r="G120" s="36"/>
      <c r="J120" s="3"/>
    </row>
    <row r="121" spans="2:10" x14ac:dyDescent="0.25">
      <c r="B121" s="2" t="s">
        <v>57</v>
      </c>
    </row>
    <row r="122" spans="2:10" s="3" customFormat="1" ht="16.5" customHeight="1" thickBot="1" x14ac:dyDescent="0.3">
      <c r="B122" s="41"/>
      <c r="C122" s="42" t="s">
        <v>18</v>
      </c>
      <c r="D122" s="91" t="s">
        <v>33</v>
      </c>
      <c r="E122" s="93" t="s">
        <v>34</v>
      </c>
      <c r="F122" s="86" t="s">
        <v>0</v>
      </c>
    </row>
    <row r="123" spans="2:10" s="3" customFormat="1" x14ac:dyDescent="0.25">
      <c r="B123" s="43" t="s">
        <v>19</v>
      </c>
      <c r="C123" s="44"/>
      <c r="D123" s="92"/>
      <c r="E123" s="94"/>
      <c r="F123" s="87"/>
    </row>
    <row r="124" spans="2:10" x14ac:dyDescent="0.25">
      <c r="B124" s="21" t="s">
        <v>22</v>
      </c>
      <c r="C124" s="13"/>
      <c r="D124" s="14"/>
      <c r="E124" s="14"/>
      <c r="F124" s="14"/>
    </row>
    <row r="125" spans="2:10" x14ac:dyDescent="0.25">
      <c r="B125" s="18"/>
      <c r="C125" s="13" t="s">
        <v>6</v>
      </c>
      <c r="D125" s="19">
        <v>400000</v>
      </c>
      <c r="E125" s="19">
        <v>210000</v>
      </c>
      <c r="F125" s="19">
        <f>SUM(D125:E125)</f>
        <v>610000</v>
      </c>
    </row>
    <row r="126" spans="2:10" x14ac:dyDescent="0.25">
      <c r="B126" s="25"/>
      <c r="C126" s="26" t="s">
        <v>7</v>
      </c>
      <c r="D126" s="17">
        <v>476</v>
      </c>
      <c r="E126" s="17"/>
      <c r="F126" s="27">
        <f>SUM(D126,E126)</f>
        <v>476</v>
      </c>
      <c r="J126" s="1" t="s">
        <v>27</v>
      </c>
    </row>
    <row r="127" spans="2:10" x14ac:dyDescent="0.25">
      <c r="B127" s="45"/>
      <c r="C127" s="46" t="s">
        <v>0</v>
      </c>
      <c r="D127" s="47">
        <f>SUM(D125:D126)</f>
        <v>400476</v>
      </c>
      <c r="E127" s="47">
        <f>SUM(E125:E126)</f>
        <v>210000</v>
      </c>
      <c r="F127" s="47">
        <f>SUM(F125:F126)</f>
        <v>610476</v>
      </c>
      <c r="J127" s="23">
        <f>SUM(F125,F126)</f>
        <v>610476</v>
      </c>
    </row>
    <row r="128" spans="2:10" x14ac:dyDescent="0.25">
      <c r="B128" s="34"/>
      <c r="C128" s="40"/>
      <c r="D128" s="36"/>
      <c r="E128" s="36"/>
      <c r="F128" s="36"/>
      <c r="J128" s="3"/>
    </row>
    <row r="129" spans="2:10" x14ac:dyDescent="0.25">
      <c r="B129" s="2" t="s">
        <v>58</v>
      </c>
    </row>
    <row r="130" spans="2:10" s="3" customFormat="1" ht="16.5" customHeight="1" thickBot="1" x14ac:dyDescent="0.3">
      <c r="B130" s="41"/>
      <c r="C130" s="42" t="s">
        <v>18</v>
      </c>
      <c r="D130" s="89" t="s">
        <v>39</v>
      </c>
      <c r="E130" s="89" t="s">
        <v>40</v>
      </c>
      <c r="F130" s="89" t="s">
        <v>41</v>
      </c>
      <c r="G130" s="89" t="s">
        <v>42</v>
      </c>
      <c r="H130" s="86" t="s">
        <v>0</v>
      </c>
    </row>
    <row r="131" spans="2:10" s="3" customFormat="1" x14ac:dyDescent="0.25">
      <c r="B131" s="43" t="s">
        <v>19</v>
      </c>
      <c r="C131" s="44"/>
      <c r="D131" s="90"/>
      <c r="E131" s="90"/>
      <c r="F131" s="90"/>
      <c r="G131" s="90"/>
      <c r="H131" s="87"/>
    </row>
    <row r="132" spans="2:10" x14ac:dyDescent="0.25">
      <c r="B132" s="21" t="s">
        <v>22</v>
      </c>
      <c r="C132" s="13"/>
      <c r="D132" s="30"/>
      <c r="E132" s="30"/>
      <c r="F132" s="30"/>
      <c r="G132" s="30"/>
      <c r="H132" s="30"/>
    </row>
    <row r="133" spans="2:10" x14ac:dyDescent="0.25">
      <c r="B133" s="18"/>
      <c r="C133" s="13" t="s">
        <v>6</v>
      </c>
      <c r="D133" s="19" t="s">
        <v>23</v>
      </c>
      <c r="E133" s="19" t="s">
        <v>23</v>
      </c>
      <c r="F133" s="19" t="s">
        <v>23</v>
      </c>
      <c r="G133" s="19" t="s">
        <v>23</v>
      </c>
      <c r="H133" s="19" t="s">
        <v>23</v>
      </c>
    </row>
    <row r="134" spans="2:10" x14ac:dyDescent="0.25">
      <c r="B134" s="25"/>
      <c r="C134" s="26" t="s">
        <v>7</v>
      </c>
      <c r="D134" s="32" t="s">
        <v>23</v>
      </c>
      <c r="E134" s="32" t="s">
        <v>23</v>
      </c>
      <c r="F134" s="32" t="s">
        <v>23</v>
      </c>
      <c r="G134" s="32" t="s">
        <v>23</v>
      </c>
      <c r="H134" s="32" t="s">
        <v>23</v>
      </c>
      <c r="J134" s="1" t="s">
        <v>27</v>
      </c>
    </row>
    <row r="135" spans="2:10" x14ac:dyDescent="0.25">
      <c r="B135" s="45"/>
      <c r="C135" s="46" t="s">
        <v>0</v>
      </c>
      <c r="D135" s="53" t="s">
        <v>23</v>
      </c>
      <c r="E135" s="53" t="s">
        <v>23</v>
      </c>
      <c r="F135" s="53" t="s">
        <v>23</v>
      </c>
      <c r="G135" s="53" t="s">
        <v>23</v>
      </c>
      <c r="H135" s="53" t="s">
        <v>23</v>
      </c>
      <c r="J135" s="23">
        <f>SUM(E133:E134)</f>
        <v>0</v>
      </c>
    </row>
    <row r="136" spans="2:10" x14ac:dyDescent="0.25">
      <c r="B136" s="50"/>
      <c r="C136" s="51"/>
      <c r="D136" s="54"/>
      <c r="E136" s="54"/>
      <c r="F136" s="54"/>
      <c r="G136" s="54"/>
      <c r="H136" s="54"/>
      <c r="I136" s="3"/>
      <c r="J136" s="3"/>
    </row>
    <row r="137" spans="2:10" x14ac:dyDescent="0.25">
      <c r="B137" s="2" t="s">
        <v>59</v>
      </c>
    </row>
    <row r="138" spans="2:10" s="3" customFormat="1" ht="16.5" customHeight="1" thickBot="1" x14ac:dyDescent="0.3">
      <c r="B138" s="41"/>
      <c r="C138" s="42" t="s">
        <v>18</v>
      </c>
      <c r="D138" s="89" t="s">
        <v>24</v>
      </c>
      <c r="E138" s="86" t="s">
        <v>0</v>
      </c>
    </row>
    <row r="139" spans="2:10" s="3" customFormat="1" x14ac:dyDescent="0.25">
      <c r="B139" s="43" t="s">
        <v>19</v>
      </c>
      <c r="C139" s="44"/>
      <c r="D139" s="90"/>
      <c r="E139" s="87"/>
    </row>
    <row r="140" spans="2:10" x14ac:dyDescent="0.25">
      <c r="B140" s="39" t="s">
        <v>21</v>
      </c>
      <c r="C140" s="29"/>
      <c r="D140" s="30"/>
      <c r="E140" s="30"/>
    </row>
    <row r="141" spans="2:10" x14ac:dyDescent="0.25">
      <c r="B141" s="6"/>
      <c r="C141" s="7" t="s">
        <v>1</v>
      </c>
      <c r="D141" s="8">
        <v>17331837</v>
      </c>
      <c r="E141" s="8">
        <f>SUM(D141)</f>
        <v>17331837</v>
      </c>
    </row>
    <row r="142" spans="2:10" x14ac:dyDescent="0.25">
      <c r="B142" s="9"/>
      <c r="C142" s="10"/>
      <c r="D142" s="11"/>
      <c r="E142" s="11"/>
      <c r="J142" s="1" t="s">
        <v>27</v>
      </c>
    </row>
    <row r="143" spans="2:10" x14ac:dyDescent="0.25">
      <c r="B143" s="45"/>
      <c r="C143" s="46" t="s">
        <v>0</v>
      </c>
      <c r="D143" s="47">
        <f>SUM(D141:D142)</f>
        <v>17331837</v>
      </c>
      <c r="E143" s="47">
        <f>SUM(D143)</f>
        <v>17331837</v>
      </c>
      <c r="J143" s="66">
        <f>SUM(E141:E142)</f>
        <v>17331837</v>
      </c>
    </row>
    <row r="144" spans="2:10" ht="14.25" customHeight="1" x14ac:dyDescent="0.25"/>
    <row r="146" spans="2:11" s="58" customFormat="1" ht="20.25" customHeight="1" x14ac:dyDescent="0.25">
      <c r="B146" s="106"/>
      <c r="C146" s="106"/>
      <c r="D146" s="106"/>
      <c r="E146" s="106"/>
      <c r="F146" s="106"/>
      <c r="G146" s="106"/>
      <c r="H146" s="106"/>
      <c r="I146" s="59"/>
      <c r="J146" s="59"/>
      <c r="K146" s="59"/>
    </row>
    <row r="147" spans="2:11" s="58" customFormat="1" ht="20.25" customHeight="1" x14ac:dyDescent="0.25">
      <c r="B147" s="67"/>
      <c r="C147" s="67"/>
      <c r="D147" s="67"/>
      <c r="E147" s="67"/>
      <c r="F147" s="67"/>
      <c r="G147" s="67"/>
      <c r="H147" s="67"/>
      <c r="I147" s="59"/>
      <c r="J147" s="59"/>
      <c r="K147" s="59"/>
    </row>
    <row r="148" spans="2:11" s="58" customFormat="1" ht="20.25" customHeight="1" x14ac:dyDescent="0.25">
      <c r="B148" s="67"/>
      <c r="C148" s="67"/>
      <c r="D148" s="67"/>
      <c r="E148" s="67"/>
      <c r="F148" s="67"/>
      <c r="G148" s="67"/>
      <c r="H148" s="67"/>
      <c r="I148" s="59"/>
      <c r="J148" s="59"/>
      <c r="K148" s="59"/>
    </row>
    <row r="149" spans="2:11" s="58" customFormat="1" ht="20.25" customHeight="1" x14ac:dyDescent="0.25">
      <c r="B149" s="67"/>
      <c r="C149" s="67"/>
      <c r="D149" s="67"/>
      <c r="E149" s="67"/>
      <c r="F149" s="67"/>
      <c r="G149" s="67"/>
      <c r="H149" s="67"/>
      <c r="I149" s="59"/>
      <c r="J149" s="59"/>
      <c r="K149" s="59"/>
    </row>
    <row r="150" spans="2:11" s="58" customFormat="1" ht="20.25" customHeight="1" x14ac:dyDescent="0.25">
      <c r="B150" s="67"/>
      <c r="C150" s="67"/>
      <c r="D150" s="67"/>
      <c r="E150" s="67"/>
      <c r="F150" s="67"/>
      <c r="G150" s="67"/>
      <c r="H150" s="67"/>
      <c r="I150" s="59"/>
      <c r="J150" s="59"/>
      <c r="K150" s="59"/>
    </row>
  </sheetData>
  <mergeCells count="45">
    <mergeCell ref="C2:G2"/>
    <mergeCell ref="C3:G3"/>
    <mergeCell ref="C4:G4"/>
    <mergeCell ref="C5:G5"/>
    <mergeCell ref="D8:D9"/>
    <mergeCell ref="E8:E9"/>
    <mergeCell ref="F8:F9"/>
    <mergeCell ref="G8:G9"/>
    <mergeCell ref="G63:G64"/>
    <mergeCell ref="D28:D29"/>
    <mergeCell ref="E28:E29"/>
    <mergeCell ref="F28:F29"/>
    <mergeCell ref="D36:D37"/>
    <mergeCell ref="E36:E37"/>
    <mergeCell ref="F36:F37"/>
    <mergeCell ref="D54:D55"/>
    <mergeCell ref="E54:E55"/>
    <mergeCell ref="D63:D64"/>
    <mergeCell ref="E63:E64"/>
    <mergeCell ref="F63:F64"/>
    <mergeCell ref="D77:D78"/>
    <mergeCell ref="E77:E78"/>
    <mergeCell ref="F77:F78"/>
    <mergeCell ref="G77:G78"/>
    <mergeCell ref="D87:D88"/>
    <mergeCell ref="E87:E88"/>
    <mergeCell ref="D95:D96"/>
    <mergeCell ref="E95:E96"/>
    <mergeCell ref="F95:F96"/>
    <mergeCell ref="G95:G96"/>
    <mergeCell ref="D106:D107"/>
    <mergeCell ref="E106:E107"/>
    <mergeCell ref="F106:F107"/>
    <mergeCell ref="G106:G107"/>
    <mergeCell ref="D122:D123"/>
    <mergeCell ref="E122:E123"/>
    <mergeCell ref="F122:F123"/>
    <mergeCell ref="D130:D131"/>
    <mergeCell ref="E130:E131"/>
    <mergeCell ref="F130:F131"/>
    <mergeCell ref="G130:G131"/>
    <mergeCell ref="H130:H131"/>
    <mergeCell ref="D138:D139"/>
    <mergeCell ref="E138:E139"/>
    <mergeCell ref="B146:H146"/>
  </mergeCells>
  <pageMargins left="0.98425196850393704" right="0.15748031496062992" top="0.55118110236220474" bottom="7.874015748031496E-2" header="0.31496062992125984" footer="0.3937007874015748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0"/>
  <sheetViews>
    <sheetView view="pageBreakPreview" zoomScale="150" zoomScaleNormal="130" zoomScaleSheetLayoutView="150" workbookViewId="0">
      <selection activeCell="K22" sqref="K22"/>
    </sheetView>
  </sheetViews>
  <sheetFormatPr defaultRowHeight="15.75" x14ac:dyDescent="0.25"/>
  <cols>
    <col min="1" max="2" width="3.5703125" style="1" customWidth="1"/>
    <col min="3" max="3" width="16.5703125" style="1" customWidth="1"/>
    <col min="4" max="7" width="13.42578125" style="1" customWidth="1"/>
    <col min="8" max="8" width="12.28515625" style="1" customWidth="1"/>
    <col min="9" max="9" width="10.5703125" style="1" customWidth="1"/>
    <col min="10" max="10" width="9.5703125" style="1" customWidth="1"/>
    <col min="11" max="11" width="9.5703125" style="1" bestFit="1" customWidth="1"/>
    <col min="12" max="16384" width="9.140625" style="1"/>
  </cols>
  <sheetData>
    <row r="1" spans="2:11" ht="16.5" customHeight="1" x14ac:dyDescent="0.25"/>
    <row r="2" spans="2:11" ht="20.25" customHeight="1" x14ac:dyDescent="0.35">
      <c r="C2" s="99" t="s">
        <v>20</v>
      </c>
      <c r="D2" s="99"/>
      <c r="E2" s="99"/>
      <c r="F2" s="99"/>
      <c r="G2" s="99"/>
    </row>
    <row r="3" spans="2:11" ht="20.25" customHeight="1" x14ac:dyDescent="0.35">
      <c r="C3" s="99" t="s">
        <v>62</v>
      </c>
      <c r="D3" s="99"/>
      <c r="E3" s="99"/>
      <c r="F3" s="99"/>
      <c r="G3" s="99"/>
    </row>
    <row r="4" spans="2:11" ht="20.25" customHeight="1" x14ac:dyDescent="0.35">
      <c r="C4" s="99" t="s">
        <v>16</v>
      </c>
      <c r="D4" s="99"/>
      <c r="E4" s="99"/>
      <c r="F4" s="99"/>
      <c r="G4" s="99"/>
    </row>
    <row r="5" spans="2:11" ht="20.25" customHeight="1" x14ac:dyDescent="0.35">
      <c r="C5" s="99" t="s">
        <v>17</v>
      </c>
      <c r="D5" s="99"/>
      <c r="E5" s="99"/>
      <c r="F5" s="99"/>
      <c r="G5" s="99"/>
      <c r="I5" s="68" t="s">
        <v>61</v>
      </c>
      <c r="J5" s="68">
        <v>53800000</v>
      </c>
    </row>
    <row r="6" spans="2:11" ht="12" customHeight="1" x14ac:dyDescent="0.35">
      <c r="C6" s="16"/>
      <c r="F6" s="12"/>
      <c r="I6" s="69" t="s">
        <v>46</v>
      </c>
      <c r="J6" s="71" t="s">
        <v>27</v>
      </c>
    </row>
    <row r="7" spans="2:11" x14ac:dyDescent="0.25">
      <c r="B7" s="2" t="s">
        <v>48</v>
      </c>
      <c r="I7" s="70">
        <f>SUM(G25,E33,F49,E61,F75,F85,E93,G102,F119,F127,E143)</f>
        <v>44453085</v>
      </c>
      <c r="J7" s="72">
        <f>SUM(J25,J33,J49,J61,J75,J85,J93,J102,J119,J127,J143)</f>
        <v>53800000</v>
      </c>
    </row>
    <row r="8" spans="2:11" s="3" customFormat="1" ht="16.5" customHeight="1" thickBot="1" x14ac:dyDescent="0.3">
      <c r="B8" s="41"/>
      <c r="C8" s="42" t="s">
        <v>18</v>
      </c>
      <c r="D8" s="89" t="s">
        <v>26</v>
      </c>
      <c r="E8" s="93" t="s">
        <v>25</v>
      </c>
      <c r="F8" s="93" t="s">
        <v>47</v>
      </c>
      <c r="G8" s="86" t="s">
        <v>0</v>
      </c>
      <c r="K8" s="3" t="s">
        <v>2</v>
      </c>
    </row>
    <row r="9" spans="2:11" s="3" customFormat="1" x14ac:dyDescent="0.25">
      <c r="B9" s="43" t="s">
        <v>19</v>
      </c>
      <c r="C9" s="44"/>
      <c r="D9" s="90"/>
      <c r="E9" s="94"/>
      <c r="F9" s="94"/>
      <c r="G9" s="87"/>
      <c r="J9" s="3">
        <f>SUM(J5-J7)</f>
        <v>0</v>
      </c>
      <c r="K9" s="3">
        <f>SUM(G11,G12,E39,F66,F109)</f>
        <v>16803300</v>
      </c>
    </row>
    <row r="10" spans="2:11" x14ac:dyDescent="0.25">
      <c r="B10" s="15" t="s">
        <v>2</v>
      </c>
      <c r="C10" s="4"/>
      <c r="D10" s="5"/>
      <c r="E10" s="5"/>
      <c r="F10" s="5"/>
      <c r="G10" s="5"/>
      <c r="I10" s="73" t="s">
        <v>60</v>
      </c>
    </row>
    <row r="11" spans="2:11" x14ac:dyDescent="0.25">
      <c r="B11" s="18"/>
      <c r="C11" s="13" t="s">
        <v>3</v>
      </c>
      <c r="D11" s="14">
        <v>4142520</v>
      </c>
      <c r="E11" s="19" t="s">
        <v>23</v>
      </c>
      <c r="F11" s="19" t="s">
        <v>23</v>
      </c>
      <c r="G11" s="14">
        <f>SUM(D11)</f>
        <v>4142520</v>
      </c>
      <c r="K11" s="1" t="s">
        <v>64</v>
      </c>
    </row>
    <row r="12" spans="2:11" x14ac:dyDescent="0.25">
      <c r="B12" s="18"/>
      <c r="C12" s="13" t="s">
        <v>4</v>
      </c>
      <c r="D12" s="14">
        <v>4650000</v>
      </c>
      <c r="E12" s="19" t="s">
        <v>23</v>
      </c>
      <c r="F12" s="14">
        <v>2972280</v>
      </c>
      <c r="G12" s="14">
        <f>SUM(F12,D12)</f>
        <v>7622280</v>
      </c>
      <c r="I12" s="23">
        <f>SUM(G11,G12)</f>
        <v>11764800</v>
      </c>
      <c r="K12" s="1">
        <f>SUM(G14,G15,G16,G17,E31,E32,E41,E42,E43,E57,E58,F68,F69,F70,F80,F81,E90,G98,F111,F112,F113,F125,F126)</f>
        <v>10044342</v>
      </c>
    </row>
    <row r="13" spans="2:11" x14ac:dyDescent="0.25">
      <c r="B13" s="21" t="s">
        <v>22</v>
      </c>
      <c r="C13" s="13"/>
      <c r="D13" s="14"/>
      <c r="E13" s="14"/>
      <c r="F13" s="14"/>
      <c r="G13" s="14"/>
    </row>
    <row r="14" spans="2:11" x14ac:dyDescent="0.25">
      <c r="B14" s="18"/>
      <c r="C14" s="13" t="s">
        <v>5</v>
      </c>
      <c r="D14" s="14">
        <v>1259675</v>
      </c>
      <c r="E14" s="19" t="s">
        <v>23</v>
      </c>
      <c r="F14" s="14">
        <v>383260</v>
      </c>
      <c r="G14" s="14">
        <f>SUM(F14,D14)</f>
        <v>1642935</v>
      </c>
      <c r="K14" s="1" t="s">
        <v>65</v>
      </c>
    </row>
    <row r="15" spans="2:11" x14ac:dyDescent="0.25">
      <c r="B15" s="18"/>
      <c r="C15" s="13" t="s">
        <v>6</v>
      </c>
      <c r="D15" s="14">
        <v>1600000</v>
      </c>
      <c r="E15" s="19">
        <v>30000</v>
      </c>
      <c r="F15" s="14">
        <v>90000</v>
      </c>
      <c r="G15" s="14">
        <f>SUM(D15:F15)</f>
        <v>1720000</v>
      </c>
      <c r="K15" s="1">
        <f>SUM(F116)</f>
        <v>7119000</v>
      </c>
    </row>
    <row r="16" spans="2:11" x14ac:dyDescent="0.25">
      <c r="B16" s="18"/>
      <c r="C16" s="13" t="s">
        <v>7</v>
      </c>
      <c r="D16" s="14">
        <v>480000</v>
      </c>
      <c r="E16" s="19" t="s">
        <v>23</v>
      </c>
      <c r="F16" s="14">
        <v>135000</v>
      </c>
      <c r="G16" s="14">
        <f>SUM(F16,D16)</f>
        <v>615000</v>
      </c>
    </row>
    <row r="17" spans="2:11" x14ac:dyDescent="0.25">
      <c r="B17" s="18"/>
      <c r="C17" s="13" t="s">
        <v>8</v>
      </c>
      <c r="D17" s="14">
        <v>440000</v>
      </c>
      <c r="E17" s="19" t="s">
        <v>23</v>
      </c>
      <c r="F17" s="19" t="s">
        <v>23</v>
      </c>
      <c r="G17" s="14">
        <f>SUM(D17)</f>
        <v>440000</v>
      </c>
      <c r="I17" s="23">
        <f>SUM(G14,G15,G16,G17)</f>
        <v>4417935</v>
      </c>
      <c r="K17" s="73" t="s">
        <v>66</v>
      </c>
    </row>
    <row r="18" spans="2:11" x14ac:dyDescent="0.25">
      <c r="B18" s="21" t="s">
        <v>9</v>
      </c>
      <c r="C18" s="13"/>
      <c r="D18" s="14"/>
      <c r="E18" s="14"/>
      <c r="F18" s="14"/>
      <c r="G18" s="14"/>
      <c r="K18" s="1">
        <f>SUM(G24,E48,F74,G101)</f>
        <v>3688400</v>
      </c>
    </row>
    <row r="19" spans="2:11" x14ac:dyDescent="0.25">
      <c r="B19" s="18"/>
      <c r="C19" s="13" t="s">
        <v>10</v>
      </c>
      <c r="D19" s="56">
        <v>0</v>
      </c>
      <c r="E19" s="19" t="s">
        <v>23</v>
      </c>
      <c r="F19" s="19" t="s">
        <v>23</v>
      </c>
      <c r="G19" s="19">
        <f>SUM(D19:F19)</f>
        <v>0</v>
      </c>
    </row>
    <row r="20" spans="2:11" x14ac:dyDescent="0.25">
      <c r="B20" s="18"/>
      <c r="C20" s="13" t="s">
        <v>11</v>
      </c>
      <c r="D20" s="19" t="s">
        <v>23</v>
      </c>
      <c r="E20" s="19" t="s">
        <v>23</v>
      </c>
      <c r="F20" s="19" t="s">
        <v>23</v>
      </c>
      <c r="G20" s="19" t="s">
        <v>23</v>
      </c>
      <c r="K20" s="1" t="s">
        <v>1</v>
      </c>
    </row>
    <row r="21" spans="2:11" x14ac:dyDescent="0.25">
      <c r="B21" s="21" t="s">
        <v>12</v>
      </c>
      <c r="C21" s="7"/>
      <c r="D21" s="14"/>
      <c r="E21" s="14"/>
      <c r="F21" s="14"/>
      <c r="G21" s="14"/>
      <c r="K21" s="1">
        <f>SUM(E143)</f>
        <v>16144958</v>
      </c>
    </row>
    <row r="22" spans="2:11" x14ac:dyDescent="0.25">
      <c r="B22" s="22"/>
      <c r="C22" s="13" t="s">
        <v>13</v>
      </c>
      <c r="D22" s="19" t="s">
        <v>23</v>
      </c>
      <c r="E22" s="14">
        <v>0</v>
      </c>
      <c r="F22" s="19" t="s">
        <v>23</v>
      </c>
      <c r="G22" s="14">
        <f>SUM(E22)</f>
        <v>0</v>
      </c>
    </row>
    <row r="23" spans="2:11" x14ac:dyDescent="0.25">
      <c r="B23" s="21" t="s">
        <v>14</v>
      </c>
      <c r="C23" s="13"/>
      <c r="D23" s="14"/>
      <c r="E23" s="14"/>
      <c r="F23" s="14"/>
      <c r="G23" s="14"/>
      <c r="K23" s="1">
        <f>SUM(K9,K12,K15,K18,K21)</f>
        <v>53800000</v>
      </c>
    </row>
    <row r="24" spans="2:11" x14ac:dyDescent="0.25">
      <c r="B24" s="9"/>
      <c r="C24" s="10" t="s">
        <v>15</v>
      </c>
      <c r="D24" s="11">
        <v>30000</v>
      </c>
      <c r="E24" s="20" t="s">
        <v>23</v>
      </c>
      <c r="F24" s="17" t="s">
        <v>23</v>
      </c>
      <c r="G24" s="11">
        <f>SUM(D24)</f>
        <v>30000</v>
      </c>
      <c r="J24" s="1" t="s">
        <v>27</v>
      </c>
    </row>
    <row r="25" spans="2:11" x14ac:dyDescent="0.25">
      <c r="B25" s="45"/>
      <c r="C25" s="46" t="s">
        <v>0</v>
      </c>
      <c r="D25" s="47">
        <f>SUM(D11:D24)</f>
        <v>12602195</v>
      </c>
      <c r="E25" s="47">
        <f>SUM(E10:E24)</f>
        <v>30000</v>
      </c>
      <c r="F25" s="47">
        <f>SUM(F11:F24)</f>
        <v>3580540</v>
      </c>
      <c r="G25" s="47">
        <f>SUM(D25:F25)</f>
        <v>16212735</v>
      </c>
      <c r="J25" s="23">
        <f>SUM(G11:G24)</f>
        <v>16212735</v>
      </c>
    </row>
    <row r="27" spans="2:11" x14ac:dyDescent="0.25">
      <c r="B27" s="2" t="s">
        <v>49</v>
      </c>
    </row>
    <row r="28" spans="2:11" s="3" customFormat="1" ht="16.5" customHeight="1" thickBot="1" x14ac:dyDescent="0.3">
      <c r="B28" s="41"/>
      <c r="C28" s="42" t="s">
        <v>18</v>
      </c>
      <c r="D28" s="95" t="s">
        <v>63</v>
      </c>
      <c r="E28" s="86" t="s">
        <v>0</v>
      </c>
      <c r="F28" s="100"/>
    </row>
    <row r="29" spans="2:11" s="3" customFormat="1" x14ac:dyDescent="0.25">
      <c r="B29" s="43" t="s">
        <v>19</v>
      </c>
      <c r="C29" s="44"/>
      <c r="D29" s="96"/>
      <c r="E29" s="87"/>
      <c r="F29" s="100"/>
    </row>
    <row r="30" spans="2:11" x14ac:dyDescent="0.25">
      <c r="B30" s="21" t="s">
        <v>22</v>
      </c>
      <c r="C30" s="13"/>
      <c r="D30" s="14"/>
      <c r="E30" s="30"/>
      <c r="F30" s="34"/>
    </row>
    <row r="31" spans="2:11" x14ac:dyDescent="0.25">
      <c r="B31" s="18"/>
      <c r="C31" s="13" t="s">
        <v>6</v>
      </c>
      <c r="D31" s="14">
        <v>260000</v>
      </c>
      <c r="E31" s="19">
        <f>SUM(C31:D31)</f>
        <v>260000</v>
      </c>
      <c r="F31" s="35"/>
    </row>
    <row r="32" spans="2:11" x14ac:dyDescent="0.25">
      <c r="B32" s="25"/>
      <c r="C32" s="31" t="s">
        <v>7</v>
      </c>
      <c r="D32" s="32">
        <v>10000</v>
      </c>
      <c r="E32" s="33">
        <f>SUM(D32)</f>
        <v>10000</v>
      </c>
      <c r="F32" s="34"/>
      <c r="J32" s="1" t="s">
        <v>27</v>
      </c>
    </row>
    <row r="33" spans="2:10" x14ac:dyDescent="0.25">
      <c r="B33" s="45"/>
      <c r="C33" s="48" t="s">
        <v>0</v>
      </c>
      <c r="D33" s="49">
        <f>SUM(D31:D32)</f>
        <v>270000</v>
      </c>
      <c r="E33" s="49">
        <f>SUM(D33)</f>
        <v>270000</v>
      </c>
      <c r="F33" s="36"/>
      <c r="J33" s="23">
        <f>SUM(E31:E32)</f>
        <v>270000</v>
      </c>
    </row>
    <row r="35" spans="2:10" ht="15" customHeight="1" x14ac:dyDescent="0.25">
      <c r="B35" s="2" t="s">
        <v>50</v>
      </c>
    </row>
    <row r="36" spans="2:10" s="3" customFormat="1" ht="16.5" customHeight="1" thickBot="1" x14ac:dyDescent="0.3">
      <c r="B36" s="41"/>
      <c r="C36" s="42" t="s">
        <v>18</v>
      </c>
      <c r="D36" s="101" t="s">
        <v>35</v>
      </c>
      <c r="E36" s="103" t="s">
        <v>0</v>
      </c>
      <c r="F36" s="105"/>
    </row>
    <row r="37" spans="2:10" s="3" customFormat="1" x14ac:dyDescent="0.25">
      <c r="B37" s="43" t="s">
        <v>19</v>
      </c>
      <c r="C37" s="44"/>
      <c r="D37" s="102"/>
      <c r="E37" s="104"/>
      <c r="F37" s="105"/>
    </row>
    <row r="38" spans="2:10" s="3" customFormat="1" x14ac:dyDescent="0.25">
      <c r="B38" s="15" t="s">
        <v>2</v>
      </c>
      <c r="C38" s="4"/>
      <c r="D38" s="61"/>
      <c r="E38" s="62"/>
      <c r="F38" s="75"/>
    </row>
    <row r="39" spans="2:10" s="3" customFormat="1" x14ac:dyDescent="0.25">
      <c r="B39" s="18"/>
      <c r="C39" s="13" t="s">
        <v>4</v>
      </c>
      <c r="D39" s="63">
        <v>2507400</v>
      </c>
      <c r="E39" s="63">
        <f>SUM(C39:D39)</f>
        <v>2507400</v>
      </c>
      <c r="F39" s="76"/>
    </row>
    <row r="40" spans="2:10" x14ac:dyDescent="0.25">
      <c r="B40" s="21" t="s">
        <v>22</v>
      </c>
      <c r="C40" s="13"/>
      <c r="D40" s="14"/>
      <c r="E40" s="14"/>
      <c r="F40" s="37"/>
    </row>
    <row r="41" spans="2:10" x14ac:dyDescent="0.25">
      <c r="B41" s="18"/>
      <c r="C41" s="13" t="s">
        <v>5</v>
      </c>
      <c r="D41" s="14">
        <v>15000</v>
      </c>
      <c r="E41" s="14">
        <f>SUM(C41:D41)</f>
        <v>15000</v>
      </c>
      <c r="F41" s="37"/>
      <c r="G41" s="34"/>
    </row>
    <row r="42" spans="2:10" x14ac:dyDescent="0.25">
      <c r="B42" s="18"/>
      <c r="C42" s="13" t="s">
        <v>6</v>
      </c>
      <c r="D42" s="19">
        <v>1274165</v>
      </c>
      <c r="E42" s="19">
        <f>SUM(C42:D42)</f>
        <v>1274165</v>
      </c>
      <c r="F42" s="77"/>
    </row>
    <row r="43" spans="2:10" x14ac:dyDescent="0.25">
      <c r="B43" s="18"/>
      <c r="C43" s="13" t="s">
        <v>7</v>
      </c>
      <c r="D43" s="19">
        <v>1971950</v>
      </c>
      <c r="E43" s="14">
        <f>SUM(C43,D43)</f>
        <v>1971950</v>
      </c>
      <c r="F43" s="37"/>
      <c r="I43" s="23">
        <f>SUM(F41,F42,F43)</f>
        <v>0</v>
      </c>
    </row>
    <row r="44" spans="2:10" x14ac:dyDescent="0.25">
      <c r="B44" s="21" t="s">
        <v>9</v>
      </c>
      <c r="C44" s="13"/>
      <c r="D44" s="60"/>
      <c r="E44" s="14"/>
      <c r="F44" s="37"/>
    </row>
    <row r="45" spans="2:10" x14ac:dyDescent="0.25">
      <c r="B45" s="18"/>
      <c r="C45" s="13" t="s">
        <v>10</v>
      </c>
      <c r="D45" s="19" t="s">
        <v>23</v>
      </c>
      <c r="E45" s="14">
        <f>SUM(C45:D45)</f>
        <v>0</v>
      </c>
      <c r="F45" s="37"/>
    </row>
    <row r="46" spans="2:10" x14ac:dyDescent="0.25">
      <c r="B46" s="18"/>
      <c r="C46" s="13" t="s">
        <v>11</v>
      </c>
      <c r="D46" s="19" t="s">
        <v>23</v>
      </c>
      <c r="E46" s="14">
        <f>SUM(C46:D46)</f>
        <v>0</v>
      </c>
      <c r="F46" s="37"/>
      <c r="I46" s="23">
        <f>SUM(F45,F46)</f>
        <v>0</v>
      </c>
    </row>
    <row r="47" spans="2:10" x14ac:dyDescent="0.25">
      <c r="B47" s="21" t="s">
        <v>14</v>
      </c>
      <c r="C47" s="13"/>
      <c r="D47" s="14"/>
      <c r="E47" s="14"/>
      <c r="F47" s="37"/>
    </row>
    <row r="48" spans="2:10" x14ac:dyDescent="0.25">
      <c r="B48" s="9"/>
      <c r="C48" s="10" t="s">
        <v>15</v>
      </c>
      <c r="D48" s="17">
        <v>3578400</v>
      </c>
      <c r="E48" s="11">
        <f>SUM(D48)</f>
        <v>3578400</v>
      </c>
      <c r="F48" s="37"/>
      <c r="J48" s="1" t="s">
        <v>27</v>
      </c>
    </row>
    <row r="49" spans="2:10" x14ac:dyDescent="0.25">
      <c r="B49" s="45"/>
      <c r="C49" s="46" t="s">
        <v>0</v>
      </c>
      <c r="D49" s="47">
        <f>SUM(D39:D48)</f>
        <v>9346915</v>
      </c>
      <c r="E49" s="47">
        <f>SUM(C49:D49)</f>
        <v>9346915</v>
      </c>
      <c r="F49" s="78"/>
      <c r="J49" s="23">
        <f>SUM(E49)</f>
        <v>9346915</v>
      </c>
    </row>
    <row r="50" spans="2:10" s="28" customFormat="1" ht="11.25" customHeight="1" x14ac:dyDescent="0.25"/>
    <row r="51" spans="2:10" ht="11.25" customHeight="1" x14ac:dyDescent="0.25"/>
    <row r="52" spans="2:10" ht="11.25" customHeight="1" x14ac:dyDescent="0.25"/>
    <row r="53" spans="2:10" x14ac:dyDescent="0.25">
      <c r="B53" s="2" t="s">
        <v>51</v>
      </c>
    </row>
    <row r="54" spans="2:10" s="3" customFormat="1" ht="15" customHeight="1" thickBot="1" x14ac:dyDescent="0.3">
      <c r="B54" s="41"/>
      <c r="C54" s="42" t="s">
        <v>18</v>
      </c>
      <c r="D54" s="95" t="s">
        <v>43</v>
      </c>
      <c r="E54" s="86" t="s">
        <v>0</v>
      </c>
    </row>
    <row r="55" spans="2:10" s="3" customFormat="1" ht="15" customHeight="1" x14ac:dyDescent="0.25">
      <c r="B55" s="43" t="s">
        <v>19</v>
      </c>
      <c r="C55" s="44"/>
      <c r="D55" s="96"/>
      <c r="E55" s="87"/>
    </row>
    <row r="56" spans="2:10" x14ac:dyDescent="0.25">
      <c r="B56" s="21" t="s">
        <v>22</v>
      </c>
      <c r="C56" s="13"/>
      <c r="D56" s="14"/>
      <c r="E56" s="14"/>
    </row>
    <row r="57" spans="2:10" x14ac:dyDescent="0.25">
      <c r="B57" s="18"/>
      <c r="C57" s="13" t="s">
        <v>6</v>
      </c>
      <c r="D57" s="19">
        <v>571024</v>
      </c>
      <c r="E57" s="19">
        <f>SUM(D57)</f>
        <v>571024</v>
      </c>
    </row>
    <row r="58" spans="2:10" x14ac:dyDescent="0.25">
      <c r="B58" s="18"/>
      <c r="C58" s="13" t="s">
        <v>7</v>
      </c>
      <c r="D58" s="14">
        <v>10000</v>
      </c>
      <c r="E58" s="19">
        <f>SUM(D58)</f>
        <v>10000</v>
      </c>
      <c r="F58" s="37"/>
      <c r="G58" s="34"/>
    </row>
    <row r="59" spans="2:10" x14ac:dyDescent="0.25">
      <c r="B59" s="21" t="s">
        <v>14</v>
      </c>
      <c r="C59" s="13"/>
      <c r="D59" s="14"/>
      <c r="E59" s="14"/>
    </row>
    <row r="60" spans="2:10" x14ac:dyDescent="0.25">
      <c r="B60" s="9"/>
      <c r="C60" s="10" t="s">
        <v>15</v>
      </c>
      <c r="D60" s="17" t="s">
        <v>23</v>
      </c>
      <c r="E60" s="17" t="s">
        <v>23</v>
      </c>
      <c r="J60" s="1" t="s">
        <v>27</v>
      </c>
    </row>
    <row r="61" spans="2:10" x14ac:dyDescent="0.25">
      <c r="B61" s="45"/>
      <c r="C61" s="46" t="s">
        <v>0</v>
      </c>
      <c r="D61" s="47">
        <f>SUM(D56:D60)</f>
        <v>581024</v>
      </c>
      <c r="E61" s="47">
        <f>SUM(D61)</f>
        <v>581024</v>
      </c>
      <c r="J61" s="23">
        <f>SUM(E60,E57:E60)</f>
        <v>581024</v>
      </c>
    </row>
    <row r="62" spans="2:10" x14ac:dyDescent="0.25">
      <c r="B62" s="2" t="s">
        <v>52</v>
      </c>
    </row>
    <row r="63" spans="2:10" s="3" customFormat="1" ht="15" customHeight="1" thickBot="1" x14ac:dyDescent="0.3">
      <c r="B63" s="41"/>
      <c r="C63" s="42" t="s">
        <v>18</v>
      </c>
      <c r="D63" s="95" t="s">
        <v>45</v>
      </c>
      <c r="E63" s="95" t="s">
        <v>44</v>
      </c>
      <c r="F63" s="86" t="s">
        <v>0</v>
      </c>
      <c r="G63" s="88"/>
    </row>
    <row r="64" spans="2:10" s="3" customFormat="1" ht="15" customHeight="1" x14ac:dyDescent="0.25">
      <c r="B64" s="43" t="s">
        <v>19</v>
      </c>
      <c r="C64" s="44"/>
      <c r="D64" s="96"/>
      <c r="E64" s="96"/>
      <c r="F64" s="87"/>
      <c r="G64" s="88"/>
    </row>
    <row r="65" spans="2:10" x14ac:dyDescent="0.25">
      <c r="B65" s="15" t="s">
        <v>2</v>
      </c>
      <c r="C65" s="4"/>
      <c r="D65" s="5"/>
      <c r="E65" s="5"/>
      <c r="F65" s="5"/>
      <c r="G65" s="37"/>
    </row>
    <row r="66" spans="2:10" x14ac:dyDescent="0.25">
      <c r="B66" s="18"/>
      <c r="C66" s="13" t="s">
        <v>4</v>
      </c>
      <c r="D66" s="14">
        <v>1006740</v>
      </c>
      <c r="E66" s="19" t="s">
        <v>23</v>
      </c>
      <c r="F66" s="14">
        <f>SUM(D66:E66)</f>
        <v>1006740</v>
      </c>
      <c r="G66" s="37"/>
    </row>
    <row r="67" spans="2:10" x14ac:dyDescent="0.25">
      <c r="B67" s="21" t="s">
        <v>22</v>
      </c>
      <c r="C67" s="13"/>
      <c r="D67" s="14"/>
      <c r="E67" s="14"/>
      <c r="F67" s="14"/>
      <c r="G67" s="37"/>
    </row>
    <row r="68" spans="2:10" x14ac:dyDescent="0.25">
      <c r="B68" s="18"/>
      <c r="C68" s="13" t="s">
        <v>5</v>
      </c>
      <c r="D68" s="14">
        <v>145075</v>
      </c>
      <c r="E68" s="19" t="s">
        <v>23</v>
      </c>
      <c r="F68" s="14">
        <f>SUM(D68:E68)</f>
        <v>145075</v>
      </c>
      <c r="G68" s="37"/>
    </row>
    <row r="69" spans="2:10" x14ac:dyDescent="0.25">
      <c r="B69" s="18"/>
      <c r="C69" s="13" t="s">
        <v>6</v>
      </c>
      <c r="D69" s="14">
        <v>40000</v>
      </c>
      <c r="E69" s="19">
        <v>30000</v>
      </c>
      <c r="F69" s="14">
        <f>SUM(D69:E69)</f>
        <v>70000</v>
      </c>
      <c r="G69" s="37"/>
    </row>
    <row r="70" spans="2:10" x14ac:dyDescent="0.25">
      <c r="B70" s="18"/>
      <c r="C70" s="13" t="s">
        <v>7</v>
      </c>
      <c r="D70" s="14">
        <v>70000</v>
      </c>
      <c r="E70" s="19" t="s">
        <v>23</v>
      </c>
      <c r="F70" s="14">
        <f>SUM(D70:E70)</f>
        <v>70000</v>
      </c>
      <c r="G70" s="37"/>
      <c r="I70" s="23">
        <f>SUM(F68,F69,F70)</f>
        <v>285075</v>
      </c>
    </row>
    <row r="71" spans="2:10" x14ac:dyDescent="0.25">
      <c r="B71" s="21" t="s">
        <v>9</v>
      </c>
      <c r="C71" s="13"/>
      <c r="D71" s="14"/>
      <c r="E71" s="14"/>
      <c r="F71" s="14"/>
      <c r="G71" s="37"/>
    </row>
    <row r="72" spans="2:10" x14ac:dyDescent="0.25">
      <c r="B72" s="18"/>
      <c r="C72" s="13" t="s">
        <v>10</v>
      </c>
      <c r="D72" s="14">
        <v>0</v>
      </c>
      <c r="E72" s="19" t="s">
        <v>23</v>
      </c>
      <c r="F72" s="14">
        <f>SUM(D72:E72)</f>
        <v>0</v>
      </c>
      <c r="G72" s="37"/>
    </row>
    <row r="73" spans="2:10" x14ac:dyDescent="0.25">
      <c r="B73" s="57" t="s">
        <v>14</v>
      </c>
      <c r="C73" s="7"/>
      <c r="D73" s="8"/>
      <c r="E73" s="8"/>
      <c r="F73" s="8"/>
      <c r="G73" s="37"/>
    </row>
    <row r="74" spans="2:10" x14ac:dyDescent="0.25">
      <c r="B74" s="9"/>
      <c r="C74" s="10" t="s">
        <v>15</v>
      </c>
      <c r="D74" s="24" t="s">
        <v>23</v>
      </c>
      <c r="E74" s="24">
        <v>25000</v>
      </c>
      <c r="F74" s="24">
        <f>SUM(D74:E74)</f>
        <v>25000</v>
      </c>
      <c r="G74" s="55"/>
      <c r="J74" s="1" t="s">
        <v>27</v>
      </c>
    </row>
    <row r="75" spans="2:10" x14ac:dyDescent="0.25">
      <c r="B75" s="45"/>
      <c r="C75" s="46" t="s">
        <v>0</v>
      </c>
      <c r="D75" s="47">
        <f>SUM(D66:D72)</f>
        <v>1261815</v>
      </c>
      <c r="E75" s="47">
        <f>SUM(E66:E74)</f>
        <v>55000</v>
      </c>
      <c r="F75" s="47">
        <f>SUM(D75:E75)</f>
        <v>1316815</v>
      </c>
      <c r="G75" s="38"/>
      <c r="J75" s="23">
        <f>SUM(F66:F74)</f>
        <v>1316815</v>
      </c>
    </row>
    <row r="76" spans="2:10" x14ac:dyDescent="0.25">
      <c r="B76" s="2" t="s">
        <v>53</v>
      </c>
    </row>
    <row r="77" spans="2:10" s="3" customFormat="1" ht="15" customHeight="1" thickBot="1" x14ac:dyDescent="0.3">
      <c r="B77" s="41"/>
      <c r="C77" s="42" t="s">
        <v>18</v>
      </c>
      <c r="D77" s="86" t="s">
        <v>28</v>
      </c>
      <c r="E77" s="93" t="s">
        <v>29</v>
      </c>
      <c r="F77" s="86" t="s">
        <v>0</v>
      </c>
      <c r="G77" s="100"/>
    </row>
    <row r="78" spans="2:10" s="3" customFormat="1" ht="15" customHeight="1" x14ac:dyDescent="0.25">
      <c r="B78" s="43" t="s">
        <v>19</v>
      </c>
      <c r="C78" s="44"/>
      <c r="D78" s="87"/>
      <c r="E78" s="94"/>
      <c r="F78" s="87"/>
      <c r="G78" s="100"/>
    </row>
    <row r="79" spans="2:10" x14ac:dyDescent="0.25">
      <c r="B79" s="21" t="s">
        <v>22</v>
      </c>
      <c r="C79" s="13"/>
      <c r="D79" s="14"/>
      <c r="E79" s="14"/>
      <c r="F79" s="14"/>
      <c r="G79" s="34"/>
    </row>
    <row r="80" spans="2:10" x14ac:dyDescent="0.25">
      <c r="B80" s="18"/>
      <c r="C80" s="13" t="s">
        <v>6</v>
      </c>
      <c r="D80" s="19">
        <v>0</v>
      </c>
      <c r="E80" s="19">
        <v>90000</v>
      </c>
      <c r="F80" s="19">
        <f>SUM(C80:E80)</f>
        <v>90000</v>
      </c>
      <c r="G80" s="35"/>
    </row>
    <row r="81" spans="2:10" x14ac:dyDescent="0.25">
      <c r="B81" s="18"/>
      <c r="C81" s="13" t="s">
        <v>7</v>
      </c>
      <c r="D81" s="19">
        <v>250000</v>
      </c>
      <c r="E81" s="56">
        <v>20000</v>
      </c>
      <c r="F81" s="56">
        <f>SUM(C81:E81)</f>
        <v>270000</v>
      </c>
      <c r="G81" s="34"/>
      <c r="I81" s="23">
        <f>SUM(F81,F80)</f>
        <v>360000</v>
      </c>
    </row>
    <row r="82" spans="2:10" x14ac:dyDescent="0.25">
      <c r="B82" s="21" t="s">
        <v>14</v>
      </c>
      <c r="C82" s="13"/>
      <c r="D82" s="14"/>
      <c r="E82" s="14"/>
      <c r="F82" s="14"/>
    </row>
    <row r="83" spans="2:10" x14ac:dyDescent="0.25">
      <c r="B83" s="37"/>
      <c r="C83" s="64" t="s">
        <v>15</v>
      </c>
      <c r="D83" s="32"/>
      <c r="E83" s="65">
        <v>0</v>
      </c>
      <c r="F83" s="33">
        <f>SUM(D83:E83)</f>
        <v>0</v>
      </c>
    </row>
    <row r="84" spans="2:10" x14ac:dyDescent="0.25">
      <c r="B84" s="25"/>
      <c r="C84" s="26" t="s">
        <v>11</v>
      </c>
      <c r="D84" s="24" t="s">
        <v>23</v>
      </c>
      <c r="E84" s="17">
        <v>0</v>
      </c>
      <c r="F84" s="27">
        <f>SUM(D84:E84)</f>
        <v>0</v>
      </c>
      <c r="G84" s="37"/>
      <c r="J84" s="1" t="s">
        <v>27</v>
      </c>
    </row>
    <row r="85" spans="2:10" x14ac:dyDescent="0.25">
      <c r="B85" s="45"/>
      <c r="C85" s="46" t="s">
        <v>0</v>
      </c>
      <c r="D85" s="47">
        <f>SUM(D80:D84)</f>
        <v>250000</v>
      </c>
      <c r="E85" s="47">
        <f>SUM(E80:E84)</f>
        <v>110000</v>
      </c>
      <c r="F85" s="47">
        <f>SUM(D85:E85)</f>
        <v>360000</v>
      </c>
      <c r="G85" s="36"/>
      <c r="J85" s="23">
        <f>SUM(F80:F84)</f>
        <v>360000</v>
      </c>
    </row>
    <row r="86" spans="2:10" x14ac:dyDescent="0.25">
      <c r="B86" s="2" t="s">
        <v>54</v>
      </c>
    </row>
    <row r="87" spans="2:10" s="3" customFormat="1" ht="15" customHeight="1" thickBot="1" x14ac:dyDescent="0.3">
      <c r="B87" s="41"/>
      <c r="C87" s="42" t="s">
        <v>18</v>
      </c>
      <c r="D87" s="107" t="s">
        <v>36</v>
      </c>
      <c r="E87" s="86" t="s">
        <v>0</v>
      </c>
    </row>
    <row r="88" spans="2:10" s="3" customFormat="1" ht="15" customHeight="1" x14ac:dyDescent="0.25">
      <c r="B88" s="43" t="s">
        <v>19</v>
      </c>
      <c r="C88" s="44"/>
      <c r="D88" s="108"/>
      <c r="E88" s="87"/>
    </row>
    <row r="89" spans="2:10" x14ac:dyDescent="0.25">
      <c r="B89" s="21" t="s">
        <v>22</v>
      </c>
      <c r="C89" s="13"/>
      <c r="D89" s="14"/>
      <c r="E89" s="14"/>
    </row>
    <row r="90" spans="2:10" x14ac:dyDescent="0.25">
      <c r="B90" s="18"/>
      <c r="C90" s="13" t="s">
        <v>6</v>
      </c>
      <c r="D90" s="19">
        <v>350000</v>
      </c>
      <c r="E90" s="19">
        <f>SUM(D90)</f>
        <v>350000</v>
      </c>
    </row>
    <row r="91" spans="2:10" x14ac:dyDescent="0.25">
      <c r="B91" s="21" t="s">
        <v>14</v>
      </c>
      <c r="C91" s="13"/>
      <c r="D91" s="14"/>
      <c r="E91" s="14"/>
    </row>
    <row r="92" spans="2:10" x14ac:dyDescent="0.25">
      <c r="B92" s="9"/>
      <c r="C92" s="10" t="s">
        <v>15</v>
      </c>
      <c r="D92" s="17"/>
      <c r="E92" s="11">
        <f>SUM(D92)</f>
        <v>0</v>
      </c>
      <c r="J92" s="1" t="s">
        <v>27</v>
      </c>
    </row>
    <row r="93" spans="2:10" x14ac:dyDescent="0.25">
      <c r="B93" s="45"/>
      <c r="C93" s="46" t="s">
        <v>0</v>
      </c>
      <c r="D93" s="47">
        <f>SUM(D89:D92)</f>
        <v>350000</v>
      </c>
      <c r="E93" s="47">
        <f>SUM(D93)</f>
        <v>350000</v>
      </c>
      <c r="J93" s="23">
        <f>SUM(E92,E90)</f>
        <v>350000</v>
      </c>
    </row>
    <row r="94" spans="2:10" x14ac:dyDescent="0.25">
      <c r="B94" s="2" t="s">
        <v>55</v>
      </c>
    </row>
    <row r="95" spans="2:10" s="3" customFormat="1" ht="16.5" customHeight="1" thickBot="1" x14ac:dyDescent="0.3">
      <c r="B95" s="41"/>
      <c r="C95" s="42" t="s">
        <v>18</v>
      </c>
      <c r="D95" s="109" t="s">
        <v>30</v>
      </c>
      <c r="E95" s="111" t="s">
        <v>31</v>
      </c>
      <c r="F95" s="113" t="s">
        <v>32</v>
      </c>
      <c r="G95" s="86" t="s">
        <v>0</v>
      </c>
    </row>
    <row r="96" spans="2:10" s="3" customFormat="1" x14ac:dyDescent="0.25">
      <c r="B96" s="43" t="s">
        <v>19</v>
      </c>
      <c r="C96" s="44"/>
      <c r="D96" s="110"/>
      <c r="E96" s="112"/>
      <c r="F96" s="114"/>
      <c r="G96" s="87"/>
    </row>
    <row r="97" spans="2:10" x14ac:dyDescent="0.25">
      <c r="B97" s="21" t="s">
        <v>22</v>
      </c>
      <c r="C97" s="13"/>
      <c r="D97" s="14"/>
      <c r="E97" s="14"/>
      <c r="F97" s="14"/>
      <c r="G97" s="14"/>
    </row>
    <row r="98" spans="2:10" x14ac:dyDescent="0.25">
      <c r="B98" s="18"/>
      <c r="C98" s="13" t="s">
        <v>6</v>
      </c>
      <c r="D98" s="19">
        <v>30000</v>
      </c>
      <c r="E98" s="19">
        <v>130000</v>
      </c>
      <c r="F98" s="19">
        <v>10000</v>
      </c>
      <c r="G98" s="19">
        <f>SUM(D98:F98)</f>
        <v>170000</v>
      </c>
    </row>
    <row r="99" spans="2:10" x14ac:dyDescent="0.25">
      <c r="B99" s="18"/>
      <c r="C99" s="13" t="s">
        <v>7</v>
      </c>
      <c r="D99" s="19"/>
      <c r="E99" s="19" t="s">
        <v>23</v>
      </c>
      <c r="F99" s="14"/>
      <c r="G99" s="14">
        <f>SUM(D99:F99)</f>
        <v>0</v>
      </c>
    </row>
    <row r="100" spans="2:10" x14ac:dyDescent="0.25">
      <c r="B100" s="21" t="s">
        <v>14</v>
      </c>
      <c r="C100" s="13"/>
      <c r="D100" s="14"/>
      <c r="E100" s="14"/>
      <c r="F100" s="14"/>
      <c r="G100" s="14"/>
    </row>
    <row r="101" spans="2:10" x14ac:dyDescent="0.25">
      <c r="B101" s="9"/>
      <c r="C101" s="10" t="s">
        <v>15</v>
      </c>
      <c r="D101" s="24">
        <v>25000</v>
      </c>
      <c r="E101" s="24">
        <v>30000</v>
      </c>
      <c r="F101" s="24">
        <v>0</v>
      </c>
      <c r="G101" s="24">
        <f>SUM(D101,E101,F101)</f>
        <v>55000</v>
      </c>
      <c r="J101" s="1" t="s">
        <v>27</v>
      </c>
    </row>
    <row r="102" spans="2:10" x14ac:dyDescent="0.25">
      <c r="B102" s="45"/>
      <c r="C102" s="46" t="s">
        <v>0</v>
      </c>
      <c r="D102" s="47">
        <f>SUM(D98:D101)</f>
        <v>55000</v>
      </c>
      <c r="E102" s="47">
        <f>SUM(E101,E98)</f>
        <v>160000</v>
      </c>
      <c r="F102" s="47">
        <f>SUM(F101,F98)</f>
        <v>10000</v>
      </c>
      <c r="G102" s="47">
        <f>SUM(D102:F102)</f>
        <v>225000</v>
      </c>
      <c r="J102" s="23">
        <f>SUM(G98,G99,G101)</f>
        <v>225000</v>
      </c>
    </row>
    <row r="103" spans="2:10" x14ac:dyDescent="0.25">
      <c r="B103" s="34"/>
      <c r="C103" s="40"/>
      <c r="D103" s="36"/>
      <c r="E103" s="36"/>
      <c r="F103" s="36"/>
      <c r="G103" s="36"/>
      <c r="J103" s="3"/>
    </row>
    <row r="104" spans="2:10" x14ac:dyDescent="0.25">
      <c r="B104" s="34"/>
      <c r="C104" s="40"/>
      <c r="D104" s="36"/>
      <c r="E104" s="36"/>
      <c r="F104" s="36"/>
      <c r="G104" s="36"/>
      <c r="J104" s="3"/>
    </row>
    <row r="105" spans="2:10" x14ac:dyDescent="0.25">
      <c r="B105" s="2" t="s">
        <v>56</v>
      </c>
    </row>
    <row r="106" spans="2:10" s="3" customFormat="1" ht="16.5" customHeight="1" thickBot="1" x14ac:dyDescent="0.3">
      <c r="B106" s="41"/>
      <c r="C106" s="42" t="s">
        <v>18</v>
      </c>
      <c r="D106" s="97" t="s">
        <v>37</v>
      </c>
      <c r="E106" s="93" t="s">
        <v>38</v>
      </c>
      <c r="F106" s="86" t="s">
        <v>0</v>
      </c>
      <c r="G106" s="88"/>
    </row>
    <row r="107" spans="2:10" s="3" customFormat="1" x14ac:dyDescent="0.25">
      <c r="B107" s="43" t="s">
        <v>19</v>
      </c>
      <c r="C107" s="44"/>
      <c r="D107" s="98"/>
      <c r="E107" s="94"/>
      <c r="F107" s="87"/>
      <c r="G107" s="88"/>
    </row>
    <row r="108" spans="2:10" x14ac:dyDescent="0.25">
      <c r="B108" s="15" t="s">
        <v>2</v>
      </c>
      <c r="C108" s="4"/>
      <c r="D108" s="5"/>
      <c r="E108" s="5"/>
      <c r="F108" s="5"/>
      <c r="G108" s="37"/>
    </row>
    <row r="109" spans="2:10" x14ac:dyDescent="0.25">
      <c r="B109" s="18"/>
      <c r="C109" s="13" t="s">
        <v>4</v>
      </c>
      <c r="D109" s="14">
        <v>1524360</v>
      </c>
      <c r="E109" s="19" t="s">
        <v>23</v>
      </c>
      <c r="F109" s="14">
        <f>SUM(D109:E109)</f>
        <v>1524360</v>
      </c>
      <c r="G109" s="37"/>
    </row>
    <row r="110" spans="2:10" x14ac:dyDescent="0.25">
      <c r="B110" s="21" t="s">
        <v>22</v>
      </c>
      <c r="C110" s="13"/>
      <c r="D110" s="14"/>
      <c r="E110" s="14"/>
      <c r="F110" s="14"/>
      <c r="G110" s="37"/>
    </row>
    <row r="111" spans="2:10" x14ac:dyDescent="0.25">
      <c r="B111" s="18"/>
      <c r="C111" s="13" t="s">
        <v>5</v>
      </c>
      <c r="D111" s="14">
        <v>221133</v>
      </c>
      <c r="E111" s="19" t="s">
        <v>23</v>
      </c>
      <c r="F111" s="14">
        <f>SUM(D111:E111)</f>
        <v>221133</v>
      </c>
      <c r="G111" s="37"/>
    </row>
    <row r="112" spans="2:10" x14ac:dyDescent="0.25">
      <c r="B112" s="18"/>
      <c r="C112" s="13" t="s">
        <v>6</v>
      </c>
      <c r="D112" s="14">
        <v>45000</v>
      </c>
      <c r="E112" s="19" t="s">
        <v>23</v>
      </c>
      <c r="F112" s="14">
        <f>SUM(D112:E112)</f>
        <v>45000</v>
      </c>
      <c r="G112" s="37"/>
    </row>
    <row r="113" spans="2:10" x14ac:dyDescent="0.25">
      <c r="B113" s="18"/>
      <c r="C113" s="13" t="s">
        <v>7</v>
      </c>
      <c r="D113" s="14">
        <v>75000</v>
      </c>
      <c r="E113" s="19" t="s">
        <v>23</v>
      </c>
      <c r="F113" s="14">
        <f>SUM(D113:E113)</f>
        <v>75000</v>
      </c>
      <c r="G113" s="37"/>
      <c r="I113" s="23">
        <f>SUM(F113,F112,F111)</f>
        <v>341133</v>
      </c>
    </row>
    <row r="114" spans="2:10" x14ac:dyDescent="0.25">
      <c r="B114" s="21" t="s">
        <v>9</v>
      </c>
      <c r="C114" s="13"/>
      <c r="D114" s="14"/>
      <c r="E114" s="14"/>
      <c r="F114" s="14"/>
      <c r="G114" s="37"/>
    </row>
    <row r="115" spans="2:10" x14ac:dyDescent="0.25">
      <c r="B115" s="18"/>
      <c r="C115" s="13" t="s">
        <v>10</v>
      </c>
      <c r="D115" s="74">
        <v>0</v>
      </c>
      <c r="E115" s="19"/>
      <c r="F115" s="14">
        <f>SUM(D115:E115)</f>
        <v>0</v>
      </c>
      <c r="G115" s="37"/>
    </row>
    <row r="116" spans="2:10" x14ac:dyDescent="0.25">
      <c r="B116" s="18"/>
      <c r="C116" s="13" t="s">
        <v>11</v>
      </c>
      <c r="D116" s="56" t="s">
        <v>23</v>
      </c>
      <c r="E116" s="19">
        <v>7119000</v>
      </c>
      <c r="F116" s="14">
        <f>SUM(D116:E116)</f>
        <v>7119000</v>
      </c>
      <c r="G116" s="37"/>
    </row>
    <row r="117" spans="2:10" x14ac:dyDescent="0.25">
      <c r="B117" s="57" t="s">
        <v>14</v>
      </c>
      <c r="C117" s="7"/>
      <c r="D117" s="8"/>
      <c r="E117" s="8"/>
      <c r="F117" s="8"/>
      <c r="G117" s="37"/>
    </row>
    <row r="118" spans="2:10" x14ac:dyDescent="0.25">
      <c r="B118" s="9"/>
      <c r="C118" s="10" t="s">
        <v>15</v>
      </c>
      <c r="D118" s="24" t="s">
        <v>23</v>
      </c>
      <c r="E118" s="24" t="s">
        <v>23</v>
      </c>
      <c r="F118" s="24">
        <f>SUM(D118:E118)</f>
        <v>0</v>
      </c>
      <c r="G118" s="55"/>
      <c r="J118" s="1" t="s">
        <v>27</v>
      </c>
    </row>
    <row r="119" spans="2:10" x14ac:dyDescent="0.25">
      <c r="B119" s="45"/>
      <c r="C119" s="46" t="s">
        <v>0</v>
      </c>
      <c r="D119" s="47">
        <f>SUM(D109:D116)</f>
        <v>1865493</v>
      </c>
      <c r="E119" s="47">
        <f>SUM(E109:E118)</f>
        <v>7119000</v>
      </c>
      <c r="F119" s="47">
        <f>SUM(D119:E119)</f>
        <v>8984493</v>
      </c>
      <c r="G119" s="38"/>
      <c r="J119" s="23">
        <f>SUM(F109:F118)</f>
        <v>8984493</v>
      </c>
    </row>
    <row r="120" spans="2:10" x14ac:dyDescent="0.25">
      <c r="B120" s="50"/>
      <c r="C120" s="51"/>
      <c r="D120" s="52"/>
      <c r="E120" s="52"/>
      <c r="F120" s="52"/>
      <c r="G120" s="36"/>
      <c r="J120" s="3"/>
    </row>
    <row r="121" spans="2:10" x14ac:dyDescent="0.25">
      <c r="B121" s="2" t="s">
        <v>57</v>
      </c>
    </row>
    <row r="122" spans="2:10" s="3" customFormat="1" ht="16.5" customHeight="1" thickBot="1" x14ac:dyDescent="0.3">
      <c r="B122" s="41"/>
      <c r="C122" s="42" t="s">
        <v>18</v>
      </c>
      <c r="D122" s="91" t="s">
        <v>33</v>
      </c>
      <c r="E122" s="93" t="s">
        <v>34</v>
      </c>
      <c r="F122" s="86" t="s">
        <v>0</v>
      </c>
    </row>
    <row r="123" spans="2:10" s="3" customFormat="1" x14ac:dyDescent="0.25">
      <c r="B123" s="43" t="s">
        <v>19</v>
      </c>
      <c r="C123" s="44"/>
      <c r="D123" s="92"/>
      <c r="E123" s="94"/>
      <c r="F123" s="87"/>
    </row>
    <row r="124" spans="2:10" x14ac:dyDescent="0.25">
      <c r="B124" s="21" t="s">
        <v>22</v>
      </c>
      <c r="C124" s="13"/>
      <c r="D124" s="14"/>
      <c r="E124" s="14"/>
      <c r="F124" s="14"/>
    </row>
    <row r="125" spans="2:10" x14ac:dyDescent="0.25">
      <c r="B125" s="18"/>
      <c r="C125" s="13" t="s">
        <v>6</v>
      </c>
      <c r="D125" s="19" t="s">
        <v>23</v>
      </c>
      <c r="E125" s="19">
        <v>5000</v>
      </c>
      <c r="F125" s="19">
        <f>SUM(D125:E125)</f>
        <v>5000</v>
      </c>
    </row>
    <row r="126" spans="2:10" x14ac:dyDescent="0.25">
      <c r="B126" s="25"/>
      <c r="C126" s="26" t="s">
        <v>7</v>
      </c>
      <c r="D126" s="17">
        <v>3060</v>
      </c>
      <c r="E126" s="17"/>
      <c r="F126" s="27">
        <f>SUM(D126:E126)</f>
        <v>3060</v>
      </c>
      <c r="J126" s="1" t="s">
        <v>27</v>
      </c>
    </row>
    <row r="127" spans="2:10" x14ac:dyDescent="0.25">
      <c r="B127" s="45"/>
      <c r="C127" s="46" t="s">
        <v>0</v>
      </c>
      <c r="D127" s="47">
        <f>SUM(D125:D126)</f>
        <v>3060</v>
      </c>
      <c r="E127" s="47">
        <f>SUM(E125:E126)</f>
        <v>5000</v>
      </c>
      <c r="F127" s="47">
        <f>SUM(F125:F126)</f>
        <v>8060</v>
      </c>
      <c r="J127" s="23">
        <f>SUM(F125,F126)</f>
        <v>8060</v>
      </c>
    </row>
    <row r="128" spans="2:10" x14ac:dyDescent="0.25">
      <c r="B128" s="34"/>
      <c r="C128" s="40"/>
      <c r="D128" s="36"/>
      <c r="E128" s="36"/>
      <c r="F128" s="36"/>
      <c r="J128" s="3"/>
    </row>
    <row r="129" spans="2:10" x14ac:dyDescent="0.25">
      <c r="B129" s="2" t="s">
        <v>58</v>
      </c>
    </row>
    <row r="130" spans="2:10" s="3" customFormat="1" ht="16.5" customHeight="1" thickBot="1" x14ac:dyDescent="0.3">
      <c r="B130" s="41"/>
      <c r="C130" s="42" t="s">
        <v>18</v>
      </c>
      <c r="D130" s="89" t="s">
        <v>39</v>
      </c>
      <c r="E130" s="89" t="s">
        <v>40</v>
      </c>
      <c r="F130" s="89" t="s">
        <v>41</v>
      </c>
      <c r="G130" s="89" t="s">
        <v>42</v>
      </c>
      <c r="H130" s="86" t="s">
        <v>0</v>
      </c>
    </row>
    <row r="131" spans="2:10" s="3" customFormat="1" x14ac:dyDescent="0.25">
      <c r="B131" s="43" t="s">
        <v>19</v>
      </c>
      <c r="C131" s="44"/>
      <c r="D131" s="90"/>
      <c r="E131" s="90"/>
      <c r="F131" s="90"/>
      <c r="G131" s="90"/>
      <c r="H131" s="87"/>
    </row>
    <row r="132" spans="2:10" x14ac:dyDescent="0.25">
      <c r="B132" s="21" t="s">
        <v>22</v>
      </c>
      <c r="C132" s="13"/>
      <c r="D132" s="30"/>
      <c r="E132" s="30"/>
      <c r="F132" s="30"/>
      <c r="G132" s="30"/>
      <c r="H132" s="30"/>
    </row>
    <row r="133" spans="2:10" x14ac:dyDescent="0.25">
      <c r="B133" s="18"/>
      <c r="C133" s="13" t="s">
        <v>6</v>
      </c>
      <c r="D133" s="19" t="s">
        <v>23</v>
      </c>
      <c r="E133" s="19" t="s">
        <v>23</v>
      </c>
      <c r="F133" s="19" t="s">
        <v>23</v>
      </c>
      <c r="G133" s="19" t="s">
        <v>23</v>
      </c>
      <c r="H133" s="19" t="s">
        <v>23</v>
      </c>
    </row>
    <row r="134" spans="2:10" x14ac:dyDescent="0.25">
      <c r="B134" s="25"/>
      <c r="C134" s="26" t="s">
        <v>7</v>
      </c>
      <c r="D134" s="32" t="s">
        <v>23</v>
      </c>
      <c r="E134" s="32" t="s">
        <v>23</v>
      </c>
      <c r="F134" s="32" t="s">
        <v>23</v>
      </c>
      <c r="G134" s="32" t="s">
        <v>23</v>
      </c>
      <c r="H134" s="32" t="s">
        <v>23</v>
      </c>
      <c r="J134" s="1" t="s">
        <v>27</v>
      </c>
    </row>
    <row r="135" spans="2:10" x14ac:dyDescent="0.25">
      <c r="B135" s="45"/>
      <c r="C135" s="46" t="s">
        <v>0</v>
      </c>
      <c r="D135" s="53" t="s">
        <v>23</v>
      </c>
      <c r="E135" s="53" t="s">
        <v>23</v>
      </c>
      <c r="F135" s="53" t="s">
        <v>23</v>
      </c>
      <c r="G135" s="53" t="s">
        <v>23</v>
      </c>
      <c r="H135" s="53" t="s">
        <v>23</v>
      </c>
      <c r="J135" s="23">
        <f>SUM(E133:E134)</f>
        <v>0</v>
      </c>
    </row>
    <row r="136" spans="2:10" x14ac:dyDescent="0.25">
      <c r="B136" s="50"/>
      <c r="C136" s="51"/>
      <c r="D136" s="54"/>
      <c r="E136" s="54"/>
      <c r="F136" s="54"/>
      <c r="G136" s="54"/>
      <c r="H136" s="54"/>
      <c r="I136" s="3"/>
      <c r="J136" s="3"/>
    </row>
    <row r="137" spans="2:10" x14ac:dyDescent="0.25">
      <c r="B137" s="2" t="s">
        <v>59</v>
      </c>
    </row>
    <row r="138" spans="2:10" s="3" customFormat="1" ht="16.5" customHeight="1" thickBot="1" x14ac:dyDescent="0.3">
      <c r="B138" s="41"/>
      <c r="C138" s="42" t="s">
        <v>18</v>
      </c>
      <c r="D138" s="89" t="s">
        <v>24</v>
      </c>
      <c r="E138" s="86" t="s">
        <v>0</v>
      </c>
    </row>
    <row r="139" spans="2:10" s="3" customFormat="1" x14ac:dyDescent="0.25">
      <c r="B139" s="43" t="s">
        <v>19</v>
      </c>
      <c r="C139" s="44"/>
      <c r="D139" s="90"/>
      <c r="E139" s="87"/>
    </row>
    <row r="140" spans="2:10" x14ac:dyDescent="0.25">
      <c r="B140" s="39" t="s">
        <v>21</v>
      </c>
      <c r="C140" s="29"/>
      <c r="D140" s="30"/>
      <c r="E140" s="30"/>
    </row>
    <row r="141" spans="2:10" x14ac:dyDescent="0.25">
      <c r="B141" s="6"/>
      <c r="C141" s="7" t="s">
        <v>1</v>
      </c>
      <c r="D141" s="8">
        <v>16144958</v>
      </c>
      <c r="E141" s="8">
        <f>SUM(D141)</f>
        <v>16144958</v>
      </c>
    </row>
    <row r="142" spans="2:10" x14ac:dyDescent="0.25">
      <c r="B142" s="9"/>
      <c r="C142" s="10"/>
      <c r="D142" s="11"/>
      <c r="E142" s="11"/>
      <c r="J142" s="1" t="s">
        <v>27</v>
      </c>
    </row>
    <row r="143" spans="2:10" x14ac:dyDescent="0.25">
      <c r="B143" s="45"/>
      <c r="C143" s="46" t="s">
        <v>0</v>
      </c>
      <c r="D143" s="47">
        <f>SUM(D141:D142)</f>
        <v>16144958</v>
      </c>
      <c r="E143" s="47">
        <f>SUM(D143)</f>
        <v>16144958</v>
      </c>
      <c r="J143" s="66">
        <f>SUM(E141:E142)</f>
        <v>16144958</v>
      </c>
    </row>
    <row r="144" spans="2:10" ht="14.25" customHeight="1" x14ac:dyDescent="0.25"/>
    <row r="146" spans="2:11" s="58" customFormat="1" ht="20.25" customHeight="1" x14ac:dyDescent="0.25">
      <c r="B146" s="106"/>
      <c r="C146" s="106"/>
      <c r="D146" s="106"/>
      <c r="E146" s="106"/>
      <c r="F146" s="106"/>
      <c r="G146" s="106"/>
      <c r="H146" s="106"/>
      <c r="I146" s="59"/>
      <c r="J146" s="59"/>
      <c r="K146" s="59"/>
    </row>
    <row r="147" spans="2:11" s="58" customFormat="1" ht="20.25" customHeight="1" x14ac:dyDescent="0.25">
      <c r="B147" s="67"/>
      <c r="C147" s="67"/>
      <c r="D147" s="67"/>
      <c r="E147" s="67"/>
      <c r="F147" s="67"/>
      <c r="G147" s="67"/>
      <c r="H147" s="67"/>
      <c r="I147" s="59"/>
      <c r="J147" s="59"/>
      <c r="K147" s="59"/>
    </row>
    <row r="148" spans="2:11" s="58" customFormat="1" ht="20.25" customHeight="1" x14ac:dyDescent="0.25">
      <c r="B148" s="67"/>
      <c r="C148" s="67"/>
      <c r="D148" s="67"/>
      <c r="E148" s="67"/>
      <c r="F148" s="67"/>
      <c r="G148" s="67"/>
      <c r="H148" s="67"/>
      <c r="I148" s="59"/>
      <c r="J148" s="59"/>
      <c r="K148" s="59"/>
    </row>
    <row r="149" spans="2:11" s="58" customFormat="1" ht="20.25" customHeight="1" x14ac:dyDescent="0.25">
      <c r="B149" s="67"/>
      <c r="C149" s="67"/>
      <c r="D149" s="67"/>
      <c r="E149" s="67"/>
      <c r="F149" s="67"/>
      <c r="G149" s="67"/>
      <c r="H149" s="67"/>
      <c r="I149" s="59"/>
      <c r="J149" s="59"/>
      <c r="K149" s="59"/>
    </row>
    <row r="150" spans="2:11" s="58" customFormat="1" ht="20.25" customHeight="1" x14ac:dyDescent="0.25">
      <c r="B150" s="67"/>
      <c r="C150" s="67"/>
      <c r="D150" s="67"/>
      <c r="E150" s="67"/>
      <c r="F150" s="67"/>
      <c r="G150" s="67"/>
      <c r="H150" s="67"/>
      <c r="I150" s="59"/>
      <c r="J150" s="59"/>
      <c r="K150" s="59"/>
    </row>
  </sheetData>
  <mergeCells count="45">
    <mergeCell ref="G130:G131"/>
    <mergeCell ref="H130:H131"/>
    <mergeCell ref="D138:D139"/>
    <mergeCell ref="E138:E139"/>
    <mergeCell ref="B146:H146"/>
    <mergeCell ref="D122:D123"/>
    <mergeCell ref="E122:E123"/>
    <mergeCell ref="F122:F123"/>
    <mergeCell ref="D130:D131"/>
    <mergeCell ref="E130:E131"/>
    <mergeCell ref="F130:F131"/>
    <mergeCell ref="D95:D96"/>
    <mergeCell ref="E95:E96"/>
    <mergeCell ref="F95:F96"/>
    <mergeCell ref="G95:G96"/>
    <mergeCell ref="D106:D107"/>
    <mergeCell ref="E106:E107"/>
    <mergeCell ref="F106:F107"/>
    <mergeCell ref="G106:G107"/>
    <mergeCell ref="D77:D78"/>
    <mergeCell ref="E77:E78"/>
    <mergeCell ref="F77:F78"/>
    <mergeCell ref="G77:G78"/>
    <mergeCell ref="D87:D88"/>
    <mergeCell ref="E87:E88"/>
    <mergeCell ref="G63:G64"/>
    <mergeCell ref="D28:D29"/>
    <mergeCell ref="E28:E29"/>
    <mergeCell ref="F28:F29"/>
    <mergeCell ref="D36:D37"/>
    <mergeCell ref="E36:E37"/>
    <mergeCell ref="F36:F37"/>
    <mergeCell ref="D54:D55"/>
    <mergeCell ref="E54:E55"/>
    <mergeCell ref="D63:D64"/>
    <mergeCell ref="E63:E64"/>
    <mergeCell ref="F63:F64"/>
    <mergeCell ref="C2:G2"/>
    <mergeCell ref="C3:G3"/>
    <mergeCell ref="C4:G4"/>
    <mergeCell ref="C5:G5"/>
    <mergeCell ref="D8:D9"/>
    <mergeCell ref="E8:E9"/>
    <mergeCell ref="F8:F9"/>
    <mergeCell ref="G8:G9"/>
  </mergeCells>
  <pageMargins left="0.98425196850393704" right="0.15748031496062992" top="0.55118110236220474" bottom="7.874015748031496E-2" header="0.31496062992125984" footer="0.3937007874015748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งบรายจ่าย ปี67</vt:lpstr>
      <vt:lpstr>งบรายจ่าย ปี66</vt:lpstr>
      <vt:lpstr>งบรายจ่าย ปี65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Chatree</dc:creator>
  <cp:lastModifiedBy>ชาตรี พิริยะเมธี</cp:lastModifiedBy>
  <cp:lastPrinted>2024-09-13T09:15:44Z</cp:lastPrinted>
  <dcterms:created xsi:type="dcterms:W3CDTF">2013-07-20T09:15:13Z</dcterms:created>
  <dcterms:modified xsi:type="dcterms:W3CDTF">2024-09-13T09:20:25Z</dcterms:modified>
</cp:coreProperties>
</file>